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15" yWindow="375" windowWidth="12120" windowHeight="6960" tabRatio="923"/>
  </bookViews>
  <sheets>
    <sheet name="База" sheetId="1" r:id="rId1"/>
    <sheet name="Паприха" sheetId="9" r:id="rId2"/>
    <sheet name="Снасудово" sheetId="8" r:id="rId3"/>
    <sheet name="Фетинино" sheetId="14" r:id="rId4"/>
    <sheet name="Лист1" sheetId="12" r:id="rId5"/>
  </sheets>
  <definedNames>
    <definedName name="_xlnm.Print_Area" localSheetId="0">База!$A$1:$N$139</definedName>
    <definedName name="_xlnm.Print_Area" localSheetId="1">Паприха!$A$1:$M$170</definedName>
    <definedName name="_xlnm.Print_Area" localSheetId="2">Снасудово!$A$1:$N$106</definedName>
  </definedNames>
  <calcPr calcId="145621"/>
</workbook>
</file>

<file path=xl/calcChain.xml><?xml version="1.0" encoding="utf-8"?>
<calcChain xmlns="http://schemas.openxmlformats.org/spreadsheetml/2006/main">
  <c r="L103" i="8" l="1"/>
  <c r="M103" i="8" s="1"/>
  <c r="I103" i="8"/>
  <c r="J103" i="8" s="1"/>
  <c r="F103" i="8"/>
  <c r="G103" i="8" s="1"/>
  <c r="C103" i="8"/>
  <c r="D103" i="8" s="1"/>
  <c r="L102" i="8"/>
  <c r="M102" i="8" s="1"/>
  <c r="I102" i="8"/>
  <c r="J102" i="8"/>
  <c r="F102" i="8"/>
  <c r="G102" i="8"/>
  <c r="C102" i="8"/>
  <c r="D102" i="8"/>
  <c r="L101" i="8"/>
  <c r="M101" i="8"/>
  <c r="I101" i="8"/>
  <c r="J101" i="8"/>
  <c r="F101" i="8"/>
  <c r="G101" i="8"/>
  <c r="C101" i="8"/>
  <c r="D101" i="8"/>
  <c r="L100" i="8"/>
  <c r="M100" i="8"/>
  <c r="I100" i="8"/>
  <c r="J100" i="8"/>
  <c r="F100" i="8"/>
  <c r="G100" i="8"/>
  <c r="C100" i="8"/>
  <c r="D100" i="8"/>
  <c r="L99" i="8"/>
  <c r="M99" i="8"/>
  <c r="I99" i="8"/>
  <c r="J99" i="8"/>
  <c r="F99" i="8"/>
  <c r="G99" i="8"/>
  <c r="C99" i="8"/>
  <c r="D99" i="8"/>
  <c r="L98" i="8"/>
  <c r="M98" i="8"/>
  <c r="I98" i="8"/>
  <c r="J98" i="8"/>
  <c r="F98" i="8"/>
  <c r="G98" i="8"/>
  <c r="C98" i="8"/>
  <c r="D98" i="8"/>
  <c r="L97" i="8"/>
  <c r="M97" i="8"/>
  <c r="I97" i="8"/>
  <c r="J97" i="8"/>
  <c r="F97" i="8"/>
  <c r="G97" i="8"/>
  <c r="C97" i="8"/>
  <c r="D97" i="8"/>
  <c r="L96" i="8"/>
  <c r="M96" i="8"/>
  <c r="I96" i="8"/>
  <c r="J96" i="8"/>
  <c r="F96" i="8"/>
  <c r="G96" i="8"/>
  <c r="C96" i="8"/>
  <c r="D96" i="8"/>
  <c r="L95" i="8"/>
  <c r="M95" i="8"/>
  <c r="I95" i="8"/>
  <c r="J95" i="8"/>
  <c r="F95" i="8"/>
  <c r="G95" i="8"/>
  <c r="C95" i="8"/>
  <c r="D95" i="8"/>
  <c r="L94" i="8"/>
  <c r="M94" i="8"/>
  <c r="I94" i="8"/>
  <c r="J94" i="8"/>
  <c r="F94" i="8"/>
  <c r="G94" i="8"/>
  <c r="C94" i="8"/>
  <c r="D94" i="8"/>
  <c r="L93" i="8"/>
  <c r="M93" i="8"/>
  <c r="I93" i="8"/>
  <c r="J93" i="8"/>
  <c r="F93" i="8"/>
  <c r="G93" i="8"/>
  <c r="C93" i="8"/>
  <c r="D93" i="8"/>
  <c r="L92" i="8"/>
  <c r="M92" i="8"/>
  <c r="I92" i="8"/>
  <c r="J92" i="8"/>
  <c r="F92" i="8"/>
  <c r="G92" i="8"/>
  <c r="C92" i="8"/>
  <c r="D92" i="8"/>
  <c r="L91" i="8"/>
  <c r="M91" i="8"/>
  <c r="I91" i="8"/>
  <c r="J91" i="8"/>
  <c r="F91" i="8"/>
  <c r="G91" i="8"/>
  <c r="C91" i="8"/>
  <c r="D91" i="8"/>
  <c r="L90" i="8"/>
  <c r="M90" i="8"/>
  <c r="I90" i="8"/>
  <c r="J90" i="8"/>
  <c r="F90" i="8"/>
  <c r="G90" i="8"/>
  <c r="C90" i="8"/>
  <c r="D90" i="8"/>
  <c r="L89" i="8"/>
  <c r="M89" i="8"/>
  <c r="I89" i="8"/>
  <c r="J89" i="8"/>
  <c r="F89" i="8"/>
  <c r="G89" i="8"/>
  <c r="C89" i="8"/>
  <c r="D89" i="8"/>
  <c r="L88" i="8"/>
  <c r="M88" i="8"/>
  <c r="I88" i="8"/>
  <c r="J88" i="8"/>
  <c r="F88" i="8"/>
  <c r="G88" i="8"/>
  <c r="C88" i="8"/>
  <c r="D88" i="8"/>
  <c r="L87" i="8"/>
  <c r="M87" i="8"/>
  <c r="I87" i="8"/>
  <c r="J87" i="8"/>
  <c r="F87" i="8"/>
  <c r="G87" i="8"/>
  <c r="C87" i="8"/>
  <c r="D87" i="8"/>
  <c r="L86" i="8"/>
  <c r="M86" i="8"/>
  <c r="I86" i="8"/>
  <c r="J86" i="8"/>
  <c r="F86" i="8"/>
  <c r="G86" i="8"/>
  <c r="C86" i="8"/>
  <c r="D86" i="8"/>
  <c r="L85" i="8"/>
  <c r="M85" i="8"/>
  <c r="I85" i="8"/>
  <c r="J85" i="8"/>
  <c r="F85" i="8"/>
  <c r="G85" i="8"/>
  <c r="C85" i="8"/>
  <c r="D85" i="8"/>
  <c r="L84" i="8"/>
  <c r="M84" i="8"/>
  <c r="I84" i="8"/>
  <c r="J84" i="8"/>
  <c r="F84" i="8"/>
  <c r="G84" i="8"/>
  <c r="C84" i="8"/>
  <c r="D84" i="8"/>
  <c r="L83" i="8"/>
  <c r="M83" i="8"/>
  <c r="I83" i="8"/>
  <c r="J83" i="8"/>
  <c r="F83" i="8"/>
  <c r="G83" i="8"/>
  <c r="C83" i="8"/>
  <c r="D83" i="8"/>
  <c r="L82" i="8"/>
  <c r="M82" i="8"/>
  <c r="I82" i="8"/>
  <c r="J82" i="8"/>
  <c r="F82" i="8"/>
  <c r="G82" i="8"/>
  <c r="C82" i="8"/>
  <c r="D82" i="8"/>
  <c r="L81" i="8"/>
  <c r="M81" i="8"/>
  <c r="I81" i="8"/>
  <c r="J81" i="8"/>
  <c r="F81" i="8"/>
  <c r="G81" i="8"/>
  <c r="C81" i="8"/>
  <c r="D81" i="8"/>
  <c r="L80" i="8"/>
  <c r="M80" i="8"/>
  <c r="I80" i="8"/>
  <c r="J80" i="8"/>
  <c r="F80" i="8"/>
  <c r="G80" i="8"/>
  <c r="C80" i="8"/>
  <c r="D80" i="8"/>
  <c r="L79" i="8"/>
  <c r="M79" i="8"/>
  <c r="I79" i="8"/>
  <c r="J79" i="8"/>
  <c r="F79" i="8"/>
  <c r="G79" i="8"/>
  <c r="C79" i="8"/>
  <c r="D79" i="8"/>
  <c r="L72" i="8"/>
  <c r="M72" i="8"/>
  <c r="I72" i="8"/>
  <c r="J72" i="8"/>
  <c r="C72" i="8"/>
  <c r="D72" i="8"/>
  <c r="G105" i="8" s="1"/>
  <c r="L71" i="8"/>
  <c r="M71" i="8" s="1"/>
  <c r="I71" i="8"/>
  <c r="J71" i="8" s="1"/>
  <c r="F71" i="8"/>
  <c r="G71" i="8" s="1"/>
  <c r="C71" i="8"/>
  <c r="D71" i="8" s="1"/>
  <c r="L70" i="8"/>
  <c r="M70" i="8" s="1"/>
  <c r="I70" i="8"/>
  <c r="J70" i="8" s="1"/>
  <c r="F70" i="8"/>
  <c r="G70" i="8" s="1"/>
  <c r="C70" i="8"/>
  <c r="D70" i="8" s="1"/>
  <c r="L69" i="8"/>
  <c r="M69" i="8" s="1"/>
  <c r="I69" i="8"/>
  <c r="J69" i="8" s="1"/>
  <c r="F69" i="8"/>
  <c r="G69" i="8" s="1"/>
  <c r="C69" i="8"/>
  <c r="D69" i="8" s="1"/>
  <c r="L68" i="8"/>
  <c r="M68" i="8" s="1"/>
  <c r="I68" i="8"/>
  <c r="J68" i="8" s="1"/>
  <c r="F68" i="8"/>
  <c r="G68" i="8" s="1"/>
  <c r="C68" i="8"/>
  <c r="D68" i="8" s="1"/>
  <c r="L67" i="8"/>
  <c r="M67" i="8" s="1"/>
  <c r="I67" i="8"/>
  <c r="J67" i="8" s="1"/>
  <c r="F67" i="8"/>
  <c r="G67" i="8" s="1"/>
  <c r="C67" i="8"/>
  <c r="D67" i="8" s="1"/>
  <c r="L66" i="8"/>
  <c r="M66" i="8" s="1"/>
  <c r="I66" i="8"/>
  <c r="J66" i="8" s="1"/>
  <c r="F66" i="8"/>
  <c r="G66" i="8" s="1"/>
  <c r="C66" i="8"/>
  <c r="D66" i="8" s="1"/>
  <c r="L65" i="8"/>
  <c r="M65" i="8" s="1"/>
  <c r="I65" i="8"/>
  <c r="J65" i="8" s="1"/>
  <c r="F65" i="8"/>
  <c r="G65" i="8" s="1"/>
  <c r="C65" i="8"/>
  <c r="D65" i="8" s="1"/>
  <c r="L64" i="8"/>
  <c r="M64" i="8" s="1"/>
  <c r="I64" i="8"/>
  <c r="J64" i="8" s="1"/>
  <c r="F64" i="8"/>
  <c r="G64" i="8" s="1"/>
  <c r="C64" i="8"/>
  <c r="D64" i="8" s="1"/>
  <c r="L63" i="8"/>
  <c r="M63" i="8" s="1"/>
  <c r="I63" i="8"/>
  <c r="J63" i="8" s="1"/>
  <c r="F63" i="8"/>
  <c r="G63" i="8" s="1"/>
  <c r="C63" i="8"/>
  <c r="D63" i="8" s="1"/>
  <c r="L62" i="8"/>
  <c r="M62" i="8" s="1"/>
  <c r="I62" i="8"/>
  <c r="J62" i="8" s="1"/>
  <c r="F62" i="8"/>
  <c r="G62" i="8" s="1"/>
  <c r="C62" i="8"/>
  <c r="D62" i="8" s="1"/>
  <c r="L61" i="8"/>
  <c r="M61" i="8" s="1"/>
  <c r="I61" i="8"/>
  <c r="J61" i="8" s="1"/>
  <c r="F61" i="8"/>
  <c r="G61" i="8" s="1"/>
  <c r="C61" i="8"/>
  <c r="D61" i="8" s="1"/>
  <c r="L60" i="8"/>
  <c r="M60" i="8" s="1"/>
  <c r="I60" i="8"/>
  <c r="J60" i="8" s="1"/>
  <c r="F60" i="8"/>
  <c r="G60" i="8" s="1"/>
  <c r="C60" i="8"/>
  <c r="D60" i="8" s="1"/>
  <c r="L59" i="8"/>
  <c r="M59" i="8" s="1"/>
  <c r="I59" i="8"/>
  <c r="J59" i="8" s="1"/>
  <c r="F59" i="8"/>
  <c r="G59" i="8" s="1"/>
  <c r="C59" i="8"/>
  <c r="D59" i="8" s="1"/>
  <c r="L58" i="8"/>
  <c r="M58" i="8" s="1"/>
  <c r="I58" i="8"/>
  <c r="J58" i="8" s="1"/>
  <c r="F58" i="8"/>
  <c r="G58" i="8" s="1"/>
  <c r="C58" i="8"/>
  <c r="D58" i="8" s="1"/>
  <c r="L57" i="8"/>
  <c r="M57" i="8" s="1"/>
  <c r="I57" i="8"/>
  <c r="J57" i="8" s="1"/>
  <c r="F57" i="8"/>
  <c r="G57" i="8" s="1"/>
  <c r="C57" i="8"/>
  <c r="D57" i="8" s="1"/>
  <c r="L56" i="8"/>
  <c r="M56" i="8" s="1"/>
  <c r="I56" i="8"/>
  <c r="J56" i="8" s="1"/>
  <c r="F56" i="8"/>
  <c r="G56" i="8" s="1"/>
  <c r="C56" i="8"/>
  <c r="D56" i="8" s="1"/>
  <c r="L55" i="8"/>
  <c r="M55" i="8" s="1"/>
  <c r="I55" i="8"/>
  <c r="J55" i="8" s="1"/>
  <c r="F55" i="8"/>
  <c r="G55" i="8" s="1"/>
  <c r="C55" i="8"/>
  <c r="D55" i="8" s="1"/>
  <c r="L54" i="8"/>
  <c r="M54" i="8" s="1"/>
  <c r="I54" i="8"/>
  <c r="J54" i="8" s="1"/>
  <c r="F54" i="8"/>
  <c r="G54" i="8" s="1"/>
  <c r="C54" i="8"/>
  <c r="D54" i="8" s="1"/>
  <c r="L53" i="8"/>
  <c r="M53" i="8" s="1"/>
  <c r="I53" i="8"/>
  <c r="J53" i="8" s="1"/>
  <c r="F53" i="8"/>
  <c r="G53" i="8" s="1"/>
  <c r="C53" i="8"/>
  <c r="D53" i="8" s="1"/>
  <c r="L52" i="8"/>
  <c r="M52" i="8" s="1"/>
  <c r="I52" i="8"/>
  <c r="J52" i="8" s="1"/>
  <c r="F52" i="8"/>
  <c r="G52" i="8" s="1"/>
  <c r="C52" i="8"/>
  <c r="D52" i="8"/>
  <c r="L51" i="8"/>
  <c r="M51" i="8"/>
  <c r="I51" i="8"/>
  <c r="J51" i="8"/>
  <c r="F51" i="8"/>
  <c r="G51" i="8"/>
  <c r="C51" i="8"/>
  <c r="D51" i="8"/>
  <c r="L50" i="8"/>
  <c r="M50" i="8"/>
  <c r="I50" i="8"/>
  <c r="J50" i="8"/>
  <c r="F50" i="8"/>
  <c r="G50" i="8"/>
  <c r="C50" i="8"/>
  <c r="D50" i="8"/>
  <c r="L49" i="8"/>
  <c r="M49" i="8"/>
  <c r="I49" i="8"/>
  <c r="J49" i="8"/>
  <c r="F49" i="8"/>
  <c r="G49" i="8"/>
  <c r="C49" i="8"/>
  <c r="D49" i="8"/>
  <c r="L48" i="8"/>
  <c r="M48" i="8"/>
  <c r="I48" i="8"/>
  <c r="J48" i="8"/>
  <c r="F48" i="8"/>
  <c r="G48" i="8"/>
  <c r="C48" i="8"/>
  <c r="D48" i="8"/>
  <c r="L41" i="8"/>
  <c r="M41" i="8"/>
  <c r="I41" i="8"/>
  <c r="J41" i="8"/>
  <c r="F41" i="8"/>
  <c r="G41" i="8"/>
  <c r="C41" i="8"/>
  <c r="D41" i="8"/>
  <c r="G104" i="8" s="1"/>
  <c r="G106" i="8" s="1"/>
  <c r="L40" i="8"/>
  <c r="M40" i="8" s="1"/>
  <c r="I40" i="8"/>
  <c r="J40" i="8" s="1"/>
  <c r="F40" i="8"/>
  <c r="G40" i="8" s="1"/>
  <c r="C40" i="8"/>
  <c r="D40" i="8" s="1"/>
  <c r="L39" i="8"/>
  <c r="M39" i="8" s="1"/>
  <c r="I39" i="8"/>
  <c r="J39" i="8" s="1"/>
  <c r="F39" i="8"/>
  <c r="G39" i="8" s="1"/>
  <c r="C39" i="8"/>
  <c r="D39" i="8" s="1"/>
  <c r="L38" i="8"/>
  <c r="M38" i="8" s="1"/>
  <c r="I38" i="8"/>
  <c r="J38" i="8" s="1"/>
  <c r="F38" i="8"/>
  <c r="G38" i="8" s="1"/>
  <c r="C38" i="8"/>
  <c r="D38" i="8" s="1"/>
  <c r="L37" i="8"/>
  <c r="M37" i="8" s="1"/>
  <c r="I37" i="8"/>
  <c r="J37" i="8" s="1"/>
  <c r="F37" i="8"/>
  <c r="G37" i="8" s="1"/>
  <c r="C37" i="8"/>
  <c r="D37" i="8" s="1"/>
  <c r="L36" i="8"/>
  <c r="M36" i="8" s="1"/>
  <c r="I36" i="8"/>
  <c r="J36" i="8" s="1"/>
  <c r="F36" i="8"/>
  <c r="G36" i="8" s="1"/>
  <c r="C36" i="8"/>
  <c r="D36" i="8" s="1"/>
  <c r="L35" i="8"/>
  <c r="M35" i="8" s="1"/>
  <c r="I35" i="8"/>
  <c r="J35" i="8" s="1"/>
  <c r="F35" i="8"/>
  <c r="G35" i="8" s="1"/>
  <c r="C35" i="8"/>
  <c r="D35" i="8" s="1"/>
  <c r="L34" i="8"/>
  <c r="M34" i="8" s="1"/>
  <c r="I34" i="8"/>
  <c r="J34" i="8" s="1"/>
  <c r="F34" i="8"/>
  <c r="G34" i="8" s="1"/>
  <c r="C34" i="8"/>
  <c r="D34" i="8" s="1"/>
  <c r="L33" i="8"/>
  <c r="M33" i="8" s="1"/>
  <c r="I33" i="8"/>
  <c r="J33" i="8" s="1"/>
  <c r="F33" i="8"/>
  <c r="G33" i="8" s="1"/>
  <c r="C33" i="8"/>
  <c r="D33" i="8" s="1"/>
  <c r="L32" i="8"/>
  <c r="M32" i="8" s="1"/>
  <c r="I32" i="8"/>
  <c r="J32" i="8" s="1"/>
  <c r="F32" i="8"/>
  <c r="G32" i="8" s="1"/>
  <c r="C32" i="8"/>
  <c r="D32" i="8" s="1"/>
  <c r="L31" i="8"/>
  <c r="M31" i="8" s="1"/>
  <c r="I31" i="8"/>
  <c r="J31" i="8" s="1"/>
  <c r="F31" i="8"/>
  <c r="G31" i="8" s="1"/>
  <c r="C31" i="8"/>
  <c r="D31" i="8" s="1"/>
  <c r="L30" i="8"/>
  <c r="M30" i="8" s="1"/>
  <c r="I30" i="8"/>
  <c r="J30" i="8" s="1"/>
  <c r="F30" i="8"/>
  <c r="G30" i="8" s="1"/>
  <c r="C30" i="8"/>
  <c r="D30" i="8" s="1"/>
  <c r="L29" i="8"/>
  <c r="M29" i="8" s="1"/>
  <c r="I29" i="8"/>
  <c r="J29" i="8" s="1"/>
  <c r="F29" i="8"/>
  <c r="G29" i="8" s="1"/>
  <c r="C29" i="8"/>
  <c r="D29" i="8" s="1"/>
  <c r="L28" i="8"/>
  <c r="M28" i="8" s="1"/>
  <c r="I28" i="8"/>
  <c r="J28" i="8" s="1"/>
  <c r="F28" i="8"/>
  <c r="G28" i="8" s="1"/>
  <c r="C28" i="8"/>
  <c r="D28" i="8" s="1"/>
  <c r="L27" i="8"/>
  <c r="M27" i="8" s="1"/>
  <c r="I27" i="8"/>
  <c r="J27" i="8" s="1"/>
  <c r="F27" i="8"/>
  <c r="G27" i="8" s="1"/>
  <c r="C27" i="8"/>
  <c r="D27" i="8" s="1"/>
  <c r="L26" i="8"/>
  <c r="M26" i="8" s="1"/>
  <c r="J26" i="8"/>
  <c r="I26" i="8"/>
  <c r="G26" i="8"/>
  <c r="F26" i="8"/>
  <c r="D26" i="8"/>
  <c r="C26" i="8"/>
  <c r="M25" i="8"/>
  <c r="L25" i="8"/>
  <c r="J25" i="8"/>
  <c r="I25" i="8"/>
  <c r="G25" i="8"/>
  <c r="F25" i="8"/>
  <c r="D25" i="8"/>
  <c r="C25" i="8"/>
  <c r="M24" i="8"/>
  <c r="L24" i="8"/>
  <c r="J24" i="8"/>
  <c r="I24" i="8"/>
  <c r="G24" i="8"/>
  <c r="F24" i="8"/>
  <c r="D24" i="8"/>
  <c r="C24" i="8"/>
  <c r="M23" i="8"/>
  <c r="L23" i="8"/>
  <c r="J23" i="8"/>
  <c r="I23" i="8"/>
  <c r="G23" i="8"/>
  <c r="F23" i="8"/>
  <c r="D23" i="8"/>
  <c r="C23" i="8"/>
  <c r="L22" i="8"/>
  <c r="M22" i="8" s="1"/>
  <c r="I22" i="8"/>
  <c r="J22" i="8" s="1"/>
  <c r="F22" i="8"/>
  <c r="G22" i="8" s="1"/>
  <c r="C22" i="8"/>
  <c r="D22" i="8" s="1"/>
  <c r="L21" i="8"/>
  <c r="M21" i="8" s="1"/>
  <c r="I21" i="8"/>
  <c r="J21" i="8" s="1"/>
  <c r="F21" i="8"/>
  <c r="G21" i="8" s="1"/>
  <c r="C21" i="8"/>
  <c r="D21" i="8" s="1"/>
  <c r="L20" i="8"/>
  <c r="M20" i="8" s="1"/>
  <c r="I20" i="8"/>
  <c r="J20" i="8" s="1"/>
  <c r="F20" i="8"/>
  <c r="G20" i="8" s="1"/>
  <c r="C20" i="8"/>
  <c r="D20" i="8" s="1"/>
  <c r="L19" i="8"/>
  <c r="M19" i="8" s="1"/>
  <c r="I19" i="8"/>
  <c r="J19" i="8" s="1"/>
  <c r="F19" i="8"/>
  <c r="G19" i="8" s="1"/>
  <c r="C19" i="8"/>
  <c r="D19" i="8" s="1"/>
  <c r="L18" i="8"/>
  <c r="M18" i="8" s="1"/>
  <c r="I18" i="8"/>
  <c r="J18" i="8" s="1"/>
  <c r="F18" i="8"/>
  <c r="G18" i="8" s="1"/>
  <c r="C18" i="8"/>
  <c r="D18" i="8" s="1"/>
  <c r="L17" i="8"/>
  <c r="M17" i="8" s="1"/>
  <c r="I17" i="8"/>
  <c r="J17" i="8" s="1"/>
  <c r="F17" i="8"/>
  <c r="G17" i="8" s="1"/>
  <c r="C17" i="8"/>
  <c r="D17" i="8" s="1"/>
  <c r="C17" i="14"/>
  <c r="D17" i="14"/>
  <c r="F17" i="14"/>
  <c r="G17" i="14"/>
  <c r="I17" i="14"/>
  <c r="J17" i="14"/>
  <c r="L17" i="14"/>
  <c r="M17" i="14"/>
  <c r="C18" i="14"/>
  <c r="D18" i="14"/>
  <c r="F18" i="14"/>
  <c r="G18" i="14"/>
  <c r="I18" i="14"/>
  <c r="J18" i="14"/>
  <c r="L18" i="14"/>
  <c r="M18" i="14"/>
  <c r="C19" i="14"/>
  <c r="D19" i="14"/>
  <c r="F19" i="14"/>
  <c r="G19" i="14"/>
  <c r="I19" i="14"/>
  <c r="J19" i="14"/>
  <c r="L19" i="14"/>
  <c r="M19" i="14"/>
  <c r="C20" i="14"/>
  <c r="D20" i="14"/>
  <c r="F20" i="14"/>
  <c r="G20" i="14"/>
  <c r="I20" i="14"/>
  <c r="J20" i="14"/>
  <c r="L20" i="14"/>
  <c r="M20" i="14"/>
  <c r="C21" i="14"/>
  <c r="D21" i="14"/>
  <c r="F21" i="14"/>
  <c r="G21" i="14"/>
  <c r="I21" i="14"/>
  <c r="J21" i="14"/>
  <c r="L21" i="14"/>
  <c r="M21" i="14"/>
  <c r="C22" i="14"/>
  <c r="D22" i="14"/>
  <c r="F22" i="14"/>
  <c r="G22" i="14"/>
  <c r="I22" i="14"/>
  <c r="J22" i="14"/>
  <c r="L22" i="14"/>
  <c r="M22" i="14"/>
  <c r="C23" i="14"/>
  <c r="D23" i="14"/>
  <c r="F23" i="14"/>
  <c r="G23" i="14"/>
  <c r="I23" i="14"/>
  <c r="J23" i="14"/>
  <c r="L23" i="14"/>
  <c r="M23" i="14"/>
  <c r="C24" i="14"/>
  <c r="D24" i="14"/>
  <c r="F24" i="14"/>
  <c r="G24" i="14"/>
  <c r="I24" i="14"/>
  <c r="J24" i="14"/>
  <c r="L24" i="14"/>
  <c r="M24" i="14"/>
  <c r="C25" i="14"/>
  <c r="D25" i="14"/>
  <c r="F25" i="14"/>
  <c r="G25" i="14"/>
  <c r="I25" i="14"/>
  <c r="J25" i="14"/>
  <c r="L25" i="14"/>
  <c r="M25" i="14"/>
  <c r="C26" i="14"/>
  <c r="D26" i="14"/>
  <c r="F26" i="14"/>
  <c r="G26" i="14"/>
  <c r="I26" i="14"/>
  <c r="J26" i="14"/>
  <c r="L26" i="14"/>
  <c r="M26" i="14"/>
  <c r="C27" i="14"/>
  <c r="D27" i="14"/>
  <c r="F27" i="14"/>
  <c r="G27" i="14"/>
  <c r="I27" i="14"/>
  <c r="J27" i="14"/>
  <c r="L27" i="14"/>
  <c r="M27" i="14"/>
  <c r="C28" i="14"/>
  <c r="D28" i="14" s="1"/>
  <c r="F28" i="14"/>
  <c r="G28" i="14"/>
  <c r="I28" i="14"/>
  <c r="J28" i="14"/>
  <c r="L28" i="14"/>
  <c r="M28" i="14"/>
  <c r="C29" i="14"/>
  <c r="D29" i="14"/>
  <c r="F29" i="14"/>
  <c r="G29" i="14"/>
  <c r="I29" i="14"/>
  <c r="J29" i="14"/>
  <c r="L29" i="14"/>
  <c r="M29" i="14"/>
  <c r="C30" i="14"/>
  <c r="D30" i="14"/>
  <c r="F30" i="14"/>
  <c r="G30" i="14"/>
  <c r="I30" i="14"/>
  <c r="J30" i="14"/>
  <c r="L30" i="14"/>
  <c r="M30" i="14"/>
  <c r="C31" i="14"/>
  <c r="D31" i="14" s="1"/>
  <c r="F31" i="14"/>
  <c r="G31" i="14" s="1"/>
  <c r="I31" i="14"/>
  <c r="J31" i="14" s="1"/>
  <c r="L31" i="14"/>
  <c r="M31" i="14" s="1"/>
  <c r="C32" i="14"/>
  <c r="D32" i="14" s="1"/>
  <c r="F32" i="14"/>
  <c r="G32" i="14" s="1"/>
  <c r="I32" i="14"/>
  <c r="J32" i="14" s="1"/>
  <c r="L32" i="14"/>
  <c r="M32" i="14" s="1"/>
  <c r="C33" i="14"/>
  <c r="D33" i="14" s="1"/>
  <c r="F33" i="14"/>
  <c r="G33" i="14" s="1"/>
  <c r="I33" i="14"/>
  <c r="J33" i="14" s="1"/>
  <c r="L33" i="14"/>
  <c r="M33" i="14" s="1"/>
  <c r="C34" i="14"/>
  <c r="D34" i="14" s="1"/>
  <c r="F34" i="14"/>
  <c r="G34" i="14" s="1"/>
  <c r="I34" i="14"/>
  <c r="J34" i="14" s="1"/>
  <c r="L34" i="14"/>
  <c r="M34" i="14" s="1"/>
  <c r="C35" i="14"/>
  <c r="D35" i="14" s="1"/>
  <c r="F35" i="14"/>
  <c r="G35" i="14" s="1"/>
  <c r="I35" i="14"/>
  <c r="J35" i="14" s="1"/>
  <c r="L35" i="14"/>
  <c r="M35" i="14" s="1"/>
  <c r="C36" i="14"/>
  <c r="D36" i="14" s="1"/>
  <c r="F36" i="14"/>
  <c r="G36" i="14" s="1"/>
  <c r="I36" i="14"/>
  <c r="J36" i="14" s="1"/>
  <c r="L36" i="14"/>
  <c r="M36" i="14" s="1"/>
  <c r="C37" i="14"/>
  <c r="D37" i="14" s="1"/>
  <c r="F37" i="14"/>
  <c r="G37" i="14" s="1"/>
  <c r="I37" i="14"/>
  <c r="J37" i="14" s="1"/>
  <c r="L37" i="14"/>
  <c r="M37" i="14" s="1"/>
  <c r="C38" i="14"/>
  <c r="D38" i="14" s="1"/>
  <c r="F38" i="14"/>
  <c r="G38" i="14" s="1"/>
  <c r="I38" i="14"/>
  <c r="J38" i="14" s="1"/>
  <c r="L38" i="14"/>
  <c r="M38" i="14" s="1"/>
  <c r="C39" i="14"/>
  <c r="D39" i="14" s="1"/>
  <c r="F39" i="14"/>
  <c r="G39" i="14" s="1"/>
  <c r="I39" i="14"/>
  <c r="J39" i="14" s="1"/>
  <c r="L39" i="14"/>
  <c r="M39" i="14" s="1"/>
  <c r="C40" i="14"/>
  <c r="D40" i="14" s="1"/>
  <c r="F40" i="14"/>
  <c r="G40" i="14" s="1"/>
  <c r="I40" i="14"/>
  <c r="J40" i="14" s="1"/>
  <c r="L40" i="14"/>
  <c r="M40" i="14" s="1"/>
  <c r="C41" i="14"/>
  <c r="D41" i="14" s="1"/>
  <c r="F41" i="14"/>
  <c r="G41" i="14" s="1"/>
  <c r="I41" i="14"/>
  <c r="J41" i="14" s="1"/>
  <c r="L41" i="14"/>
  <c r="M41" i="14" s="1"/>
  <c r="C48" i="14"/>
  <c r="D48" i="14" s="1"/>
  <c r="F48" i="14"/>
  <c r="G48" i="14" s="1"/>
  <c r="I48" i="14"/>
  <c r="J48" i="14" s="1"/>
  <c r="L48" i="14"/>
  <c r="M48" i="14" s="1"/>
  <c r="C49" i="14"/>
  <c r="D49" i="14" s="1"/>
  <c r="F49" i="14"/>
  <c r="G49" i="14" s="1"/>
  <c r="I49" i="14"/>
  <c r="J49" i="14" s="1"/>
  <c r="L49" i="14"/>
  <c r="M49" i="14" s="1"/>
  <c r="C50" i="14"/>
  <c r="D50" i="14" s="1"/>
  <c r="F50" i="14"/>
  <c r="G50" i="14" s="1"/>
  <c r="I50" i="14"/>
  <c r="J50" i="14" s="1"/>
  <c r="L50" i="14"/>
  <c r="M50" i="14" s="1"/>
  <c r="C51" i="14"/>
  <c r="D51" i="14" s="1"/>
  <c r="F51" i="14"/>
  <c r="G51" i="14" s="1"/>
  <c r="I51" i="14"/>
  <c r="J51" i="14" s="1"/>
  <c r="L51" i="14"/>
  <c r="M51" i="14" s="1"/>
  <c r="C52" i="14"/>
  <c r="D52" i="14" s="1"/>
  <c r="F52" i="14"/>
  <c r="G52" i="14" s="1"/>
  <c r="I52" i="14"/>
  <c r="J52" i="14" s="1"/>
  <c r="L52" i="14"/>
  <c r="M52" i="14" s="1"/>
  <c r="C53" i="14"/>
  <c r="D53" i="14" s="1"/>
  <c r="F53" i="14"/>
  <c r="G53" i="14" s="1"/>
  <c r="I53" i="14"/>
  <c r="J53" i="14" s="1"/>
  <c r="L53" i="14"/>
  <c r="M53" i="14" s="1"/>
  <c r="C54" i="14"/>
  <c r="D54" i="14" s="1"/>
  <c r="F54" i="14"/>
  <c r="G54" i="14" s="1"/>
  <c r="I54" i="14"/>
  <c r="J54" i="14" s="1"/>
  <c r="L54" i="14"/>
  <c r="M54" i="14" s="1"/>
  <c r="C55" i="14"/>
  <c r="D55" i="14" s="1"/>
  <c r="F55" i="14"/>
  <c r="G55" i="14" s="1"/>
  <c r="I55" i="14"/>
  <c r="J55" i="14" s="1"/>
  <c r="L55" i="14"/>
  <c r="M55" i="14" s="1"/>
  <c r="C56" i="14"/>
  <c r="D56" i="14" s="1"/>
  <c r="F56" i="14"/>
  <c r="G56" i="14" s="1"/>
  <c r="I56" i="14"/>
  <c r="J56" i="14" s="1"/>
  <c r="L56" i="14"/>
  <c r="M56" i="14" s="1"/>
  <c r="C57" i="14"/>
  <c r="D57" i="14" s="1"/>
  <c r="F57" i="14"/>
  <c r="G57" i="14" s="1"/>
  <c r="I57" i="14"/>
  <c r="J57" i="14" s="1"/>
  <c r="L57" i="14"/>
  <c r="M57" i="14" s="1"/>
  <c r="C58" i="14"/>
  <c r="D58" i="14" s="1"/>
  <c r="F58" i="14"/>
  <c r="G58" i="14" s="1"/>
  <c r="I58" i="14"/>
  <c r="J58" i="14" s="1"/>
  <c r="L58" i="14"/>
  <c r="M58" i="14" s="1"/>
  <c r="C59" i="14"/>
  <c r="D59" i="14" s="1"/>
  <c r="F59" i="14"/>
  <c r="G59" i="14" s="1"/>
  <c r="I59" i="14"/>
  <c r="J59" i="14" s="1"/>
  <c r="L59" i="14"/>
  <c r="M59" i="14" s="1"/>
  <c r="C60" i="14"/>
  <c r="D60" i="14" s="1"/>
  <c r="F60" i="14"/>
  <c r="G60" i="14" s="1"/>
  <c r="I60" i="14"/>
  <c r="J60" i="14" s="1"/>
  <c r="L60" i="14"/>
  <c r="M60" i="14" s="1"/>
  <c r="C61" i="14"/>
  <c r="D61" i="14" s="1"/>
  <c r="F61" i="14"/>
  <c r="G61" i="14" s="1"/>
  <c r="I61" i="14"/>
  <c r="J61" i="14" s="1"/>
  <c r="L61" i="14"/>
  <c r="M61" i="14" s="1"/>
  <c r="C62" i="14"/>
  <c r="D62" i="14" s="1"/>
  <c r="F62" i="14"/>
  <c r="G62" i="14" s="1"/>
  <c r="I62" i="14"/>
  <c r="J62" i="14" s="1"/>
  <c r="L62" i="14"/>
  <c r="M62" i="14" s="1"/>
  <c r="C63" i="14"/>
  <c r="D63" i="14" s="1"/>
  <c r="F63" i="14"/>
  <c r="G63" i="14" s="1"/>
  <c r="I63" i="14"/>
  <c r="J63" i="14" s="1"/>
  <c r="L63" i="14"/>
  <c r="M63" i="14" s="1"/>
  <c r="C64" i="14"/>
  <c r="D64" i="14" s="1"/>
  <c r="F64" i="14"/>
  <c r="G64" i="14" s="1"/>
  <c r="I64" i="14"/>
  <c r="J64" i="14" s="1"/>
  <c r="L64" i="14"/>
  <c r="M64" i="14" s="1"/>
  <c r="C65" i="14"/>
  <c r="D65" i="14" s="1"/>
  <c r="F65" i="14"/>
  <c r="G65" i="14" s="1"/>
  <c r="I65" i="14"/>
  <c r="J65" i="14" s="1"/>
  <c r="L65" i="14"/>
  <c r="M65" i="14" s="1"/>
  <c r="C66" i="14"/>
  <c r="D66" i="14" s="1"/>
  <c r="F66" i="14"/>
  <c r="G66" i="14" s="1"/>
  <c r="I66" i="14"/>
  <c r="J66" i="14" s="1"/>
  <c r="L66" i="14"/>
  <c r="M66" i="14" s="1"/>
  <c r="C67" i="14"/>
  <c r="D67" i="14" s="1"/>
  <c r="F67" i="14"/>
  <c r="G67" i="14" s="1"/>
  <c r="I67" i="14"/>
  <c r="J67" i="14" s="1"/>
  <c r="L67" i="14"/>
  <c r="M67" i="14" s="1"/>
  <c r="C68" i="14"/>
  <c r="D68" i="14" s="1"/>
  <c r="F68" i="14"/>
  <c r="G68" i="14" s="1"/>
  <c r="I68" i="14"/>
  <c r="J68" i="14" s="1"/>
  <c r="L68" i="14"/>
  <c r="M68" i="14" s="1"/>
  <c r="C69" i="14"/>
  <c r="D69" i="14" s="1"/>
  <c r="F69" i="14"/>
  <c r="G69" i="14" s="1"/>
  <c r="I69" i="14"/>
  <c r="J69" i="14" s="1"/>
  <c r="L69" i="14"/>
  <c r="M69" i="14" s="1"/>
  <c r="C70" i="14"/>
  <c r="D70" i="14" s="1"/>
  <c r="F70" i="14"/>
  <c r="G70" i="14" s="1"/>
  <c r="I70" i="14"/>
  <c r="J70" i="14" s="1"/>
  <c r="L70" i="14"/>
  <c r="M70" i="14" s="1"/>
  <c r="C71" i="14"/>
  <c r="D71" i="14" s="1"/>
  <c r="F71" i="14"/>
  <c r="G71" i="14" s="1"/>
  <c r="I71" i="14"/>
  <c r="J71" i="14" s="1"/>
  <c r="L71" i="14"/>
  <c r="M71" i="14" s="1"/>
  <c r="C72" i="14"/>
  <c r="D72" i="14" s="1"/>
  <c r="F72" i="14"/>
  <c r="G72" i="14" s="1"/>
  <c r="I72" i="14"/>
  <c r="J72" i="14" s="1"/>
  <c r="L72" i="14"/>
  <c r="M72" i="14" s="1"/>
  <c r="C79" i="14"/>
  <c r="D79" i="14" s="1"/>
  <c r="F79" i="14"/>
  <c r="G79" i="14" s="1"/>
  <c r="I79" i="14"/>
  <c r="J79" i="14" s="1"/>
  <c r="L79" i="14"/>
  <c r="M79" i="14" s="1"/>
  <c r="C80" i="14"/>
  <c r="D80" i="14" s="1"/>
  <c r="F80" i="14"/>
  <c r="G80" i="14" s="1"/>
  <c r="I80" i="14"/>
  <c r="J80" i="14" s="1"/>
  <c r="L80" i="14"/>
  <c r="M80" i="14" s="1"/>
  <c r="C81" i="14"/>
  <c r="D81" i="14" s="1"/>
  <c r="F81" i="14"/>
  <c r="G81" i="14" s="1"/>
  <c r="I81" i="14"/>
  <c r="J81" i="14" s="1"/>
  <c r="L81" i="14"/>
  <c r="M81" i="14" s="1"/>
  <c r="C82" i="14"/>
  <c r="D82" i="14" s="1"/>
  <c r="F82" i="14"/>
  <c r="G82" i="14" s="1"/>
  <c r="I82" i="14"/>
  <c r="J82" i="14" s="1"/>
  <c r="L82" i="14"/>
  <c r="M82" i="14" s="1"/>
  <c r="C83" i="14"/>
  <c r="D83" i="14" s="1"/>
  <c r="F83" i="14"/>
  <c r="G83" i="14" s="1"/>
  <c r="I83" i="14"/>
  <c r="J83" i="14" s="1"/>
  <c r="L83" i="14"/>
  <c r="M83" i="14" s="1"/>
  <c r="C84" i="14"/>
  <c r="D84" i="14" s="1"/>
  <c r="F84" i="14"/>
  <c r="G84" i="14" s="1"/>
  <c r="I84" i="14"/>
  <c r="J84" i="14" s="1"/>
  <c r="L84" i="14"/>
  <c r="M84" i="14" s="1"/>
  <c r="C85" i="14"/>
  <c r="D85" i="14" s="1"/>
  <c r="F85" i="14"/>
  <c r="G85" i="14" s="1"/>
  <c r="I85" i="14"/>
  <c r="J85" i="14" s="1"/>
  <c r="L85" i="14"/>
  <c r="M85" i="14" s="1"/>
  <c r="C86" i="14"/>
  <c r="D86" i="14" s="1"/>
  <c r="F86" i="14"/>
  <c r="G86" i="14" s="1"/>
  <c r="I86" i="14"/>
  <c r="J86" i="14" s="1"/>
  <c r="L86" i="14"/>
  <c r="M86" i="14" s="1"/>
  <c r="C87" i="14"/>
  <c r="D87" i="14" s="1"/>
  <c r="F87" i="14"/>
  <c r="G87" i="14" s="1"/>
  <c r="I87" i="14"/>
  <c r="J87" i="14" s="1"/>
  <c r="L87" i="14"/>
  <c r="M87" i="14" s="1"/>
  <c r="C88" i="14"/>
  <c r="D88" i="14" s="1"/>
  <c r="F88" i="14"/>
  <c r="G88" i="14" s="1"/>
  <c r="I88" i="14"/>
  <c r="J88" i="14" s="1"/>
  <c r="L88" i="14"/>
  <c r="M88" i="14" s="1"/>
  <c r="C89" i="14"/>
  <c r="D89" i="14" s="1"/>
  <c r="F89" i="14"/>
  <c r="G89" i="14" s="1"/>
  <c r="I89" i="14"/>
  <c r="J89" i="14" s="1"/>
  <c r="L89" i="14"/>
  <c r="M89" i="14" s="1"/>
  <c r="C90" i="14"/>
  <c r="D90" i="14" s="1"/>
  <c r="F90" i="14"/>
  <c r="G90" i="14" s="1"/>
  <c r="I90" i="14"/>
  <c r="J90" i="14" s="1"/>
  <c r="L90" i="14"/>
  <c r="M90" i="14" s="1"/>
  <c r="C91" i="14"/>
  <c r="D91" i="14" s="1"/>
  <c r="F91" i="14"/>
  <c r="G91" i="14" s="1"/>
  <c r="I91" i="14"/>
  <c r="J91" i="14" s="1"/>
  <c r="L91" i="14"/>
  <c r="M91" i="14" s="1"/>
  <c r="C92" i="14"/>
  <c r="D92" i="14" s="1"/>
  <c r="F92" i="14"/>
  <c r="G92" i="14" s="1"/>
  <c r="I92" i="14"/>
  <c r="J92" i="14" s="1"/>
  <c r="L92" i="14"/>
  <c r="M92" i="14" s="1"/>
  <c r="C93" i="14"/>
  <c r="D93" i="14" s="1"/>
  <c r="F93" i="14"/>
  <c r="G93" i="14" s="1"/>
  <c r="I93" i="14"/>
  <c r="J93" i="14" s="1"/>
  <c r="L93" i="14"/>
  <c r="M93" i="14" s="1"/>
  <c r="C94" i="14"/>
  <c r="D94" i="14" s="1"/>
  <c r="F94" i="14"/>
  <c r="G94" i="14" s="1"/>
  <c r="I94" i="14"/>
  <c r="J94" i="14" s="1"/>
  <c r="L94" i="14"/>
  <c r="M94" i="14" s="1"/>
  <c r="C95" i="14"/>
  <c r="D95" i="14" s="1"/>
  <c r="F95" i="14"/>
  <c r="G95" i="14" s="1"/>
  <c r="I95" i="14"/>
  <c r="J95" i="14" s="1"/>
  <c r="L95" i="14"/>
  <c r="M95" i="14" s="1"/>
  <c r="C96" i="14"/>
  <c r="D96" i="14" s="1"/>
  <c r="F96" i="14"/>
  <c r="G96" i="14" s="1"/>
  <c r="I96" i="14"/>
  <c r="J96" i="14" s="1"/>
  <c r="L96" i="14"/>
  <c r="M96" i="14" s="1"/>
  <c r="C97" i="14"/>
  <c r="D97" i="14" s="1"/>
  <c r="F97" i="14"/>
  <c r="G97" i="14" s="1"/>
  <c r="I97" i="14"/>
  <c r="J97" i="14" s="1"/>
  <c r="L97" i="14"/>
  <c r="M97" i="14" s="1"/>
  <c r="C98" i="14"/>
  <c r="D98" i="14" s="1"/>
  <c r="F98" i="14"/>
  <c r="G98" i="14" s="1"/>
  <c r="I98" i="14"/>
  <c r="J98" i="14" s="1"/>
  <c r="L98" i="14"/>
  <c r="M98" i="14" s="1"/>
  <c r="C99" i="14"/>
  <c r="D99" i="14" s="1"/>
  <c r="F99" i="14"/>
  <c r="G99" i="14" s="1"/>
  <c r="I99" i="14"/>
  <c r="J99" i="14" s="1"/>
  <c r="L99" i="14"/>
  <c r="M99" i="14" s="1"/>
  <c r="C100" i="14"/>
  <c r="D100" i="14" s="1"/>
  <c r="F100" i="14"/>
  <c r="G100" i="14" s="1"/>
  <c r="I100" i="14"/>
  <c r="J100" i="14" s="1"/>
  <c r="L100" i="14"/>
  <c r="M100" i="14" s="1"/>
  <c r="C101" i="14"/>
  <c r="D101" i="14" s="1"/>
  <c r="F101" i="14"/>
  <c r="G101" i="14" s="1"/>
  <c r="I101" i="14"/>
  <c r="J101" i="14" s="1"/>
  <c r="L101" i="14"/>
  <c r="M101" i="14" s="1"/>
  <c r="C102" i="14"/>
  <c r="D102" i="14" s="1"/>
  <c r="F102" i="14"/>
  <c r="G102" i="14" s="1"/>
  <c r="I102" i="14"/>
  <c r="J102" i="14" s="1"/>
  <c r="L102" i="14"/>
  <c r="M102" i="14" s="1"/>
  <c r="C103" i="14"/>
  <c r="D103" i="14" s="1"/>
  <c r="F103" i="14"/>
  <c r="G103" i="14"/>
  <c r="I103" i="14"/>
  <c r="J103" i="14"/>
  <c r="G136" i="14" s="1"/>
  <c r="L103" i="14"/>
  <c r="M103" i="14"/>
  <c r="C110" i="14"/>
  <c r="D110" i="14"/>
  <c r="F110" i="14"/>
  <c r="G110" i="14"/>
  <c r="I110" i="14"/>
  <c r="J110" i="14"/>
  <c r="L110" i="14"/>
  <c r="M110" i="14"/>
  <c r="C111" i="14"/>
  <c r="D111" i="14"/>
  <c r="F111" i="14"/>
  <c r="G111" i="14"/>
  <c r="I111" i="14"/>
  <c r="J111" i="14"/>
  <c r="L111" i="14"/>
  <c r="M111" i="14"/>
  <c r="C112" i="14"/>
  <c r="D112" i="14"/>
  <c r="F112" i="14"/>
  <c r="G112" i="14"/>
  <c r="I112" i="14"/>
  <c r="J112" i="14"/>
  <c r="L112" i="14"/>
  <c r="M112" i="14"/>
  <c r="C113" i="14"/>
  <c r="D113" i="14"/>
  <c r="F113" i="14"/>
  <c r="G113" i="14"/>
  <c r="I113" i="14"/>
  <c r="J113" i="14"/>
  <c r="L113" i="14"/>
  <c r="M113" i="14"/>
  <c r="C114" i="14"/>
  <c r="D114" i="14"/>
  <c r="F114" i="14"/>
  <c r="G114" i="14"/>
  <c r="I114" i="14"/>
  <c r="J114" i="14"/>
  <c r="L114" i="14"/>
  <c r="M114" i="14"/>
  <c r="C115" i="14"/>
  <c r="D115" i="14"/>
  <c r="F115" i="14"/>
  <c r="G115" i="14"/>
  <c r="I115" i="14"/>
  <c r="J115" i="14"/>
  <c r="L115" i="14"/>
  <c r="M115" i="14"/>
  <c r="C116" i="14"/>
  <c r="D116" i="14"/>
  <c r="F116" i="14"/>
  <c r="G116" i="14"/>
  <c r="I116" i="14"/>
  <c r="J116" i="14"/>
  <c r="L116" i="14"/>
  <c r="M116" i="14"/>
  <c r="C117" i="14"/>
  <c r="D117" i="14"/>
  <c r="F117" i="14"/>
  <c r="G117" i="14"/>
  <c r="I117" i="14"/>
  <c r="J117" i="14"/>
  <c r="L117" i="14"/>
  <c r="M117" i="14"/>
  <c r="C118" i="14"/>
  <c r="D118" i="14"/>
  <c r="F118" i="14"/>
  <c r="G118" i="14"/>
  <c r="I118" i="14"/>
  <c r="J118" i="14"/>
  <c r="L118" i="14"/>
  <c r="M118" i="14"/>
  <c r="C119" i="14"/>
  <c r="D119" i="14"/>
  <c r="F119" i="14"/>
  <c r="G119" i="14"/>
  <c r="I119" i="14"/>
  <c r="J119" i="14"/>
  <c r="L119" i="14"/>
  <c r="M119" i="14"/>
  <c r="C120" i="14"/>
  <c r="D120" i="14"/>
  <c r="F120" i="14"/>
  <c r="G120" i="14"/>
  <c r="I120" i="14"/>
  <c r="J120" i="14"/>
  <c r="L120" i="14"/>
  <c r="M120" i="14"/>
  <c r="C121" i="14"/>
  <c r="D121" i="14"/>
  <c r="F121" i="14"/>
  <c r="G121" i="14"/>
  <c r="I121" i="14"/>
  <c r="J121" i="14"/>
  <c r="L121" i="14"/>
  <c r="M121" i="14"/>
  <c r="C122" i="14"/>
  <c r="D122" i="14"/>
  <c r="F122" i="14"/>
  <c r="G122" i="14"/>
  <c r="I122" i="14"/>
  <c r="J122" i="14"/>
  <c r="L122" i="14"/>
  <c r="M122" i="14"/>
  <c r="C123" i="14"/>
  <c r="D123" i="14"/>
  <c r="F123" i="14"/>
  <c r="G123" i="14"/>
  <c r="I123" i="14"/>
  <c r="J123" i="14"/>
  <c r="L123" i="14"/>
  <c r="M123" i="14"/>
  <c r="C124" i="14"/>
  <c r="D124" i="14"/>
  <c r="F124" i="14"/>
  <c r="G124" i="14"/>
  <c r="I124" i="14"/>
  <c r="J124" i="14"/>
  <c r="L124" i="14"/>
  <c r="M124" i="14"/>
  <c r="C125" i="14"/>
  <c r="D125" i="14"/>
  <c r="F125" i="14"/>
  <c r="G125" i="14"/>
  <c r="I125" i="14"/>
  <c r="J125" i="14"/>
  <c r="L125" i="14"/>
  <c r="M125" i="14"/>
  <c r="C126" i="14"/>
  <c r="D126" i="14"/>
  <c r="F126" i="14"/>
  <c r="G126" i="14"/>
  <c r="I126" i="14"/>
  <c r="J126" i="14"/>
  <c r="L126" i="14"/>
  <c r="M126" i="14"/>
  <c r="C127" i="14"/>
  <c r="D127" i="14"/>
  <c r="F127" i="14"/>
  <c r="G127" i="14"/>
  <c r="I127" i="14"/>
  <c r="J127" i="14"/>
  <c r="L127" i="14"/>
  <c r="M127" i="14"/>
  <c r="C128" i="14"/>
  <c r="D128" i="14"/>
  <c r="F128" i="14"/>
  <c r="G128" i="14"/>
  <c r="I128" i="14"/>
  <c r="J128" i="14"/>
  <c r="L128" i="14"/>
  <c r="M128" i="14"/>
  <c r="C129" i="14"/>
  <c r="D129" i="14"/>
  <c r="F129" i="14"/>
  <c r="G129" i="14"/>
  <c r="I129" i="14"/>
  <c r="J129" i="14"/>
  <c r="L129" i="14"/>
  <c r="M129" i="14"/>
  <c r="C130" i="14"/>
  <c r="D130" i="14"/>
  <c r="F130" i="14"/>
  <c r="G130" i="14"/>
  <c r="I130" i="14"/>
  <c r="J130" i="14"/>
  <c r="L130" i="14"/>
  <c r="M130" i="14"/>
  <c r="C131" i="14"/>
  <c r="D131" i="14"/>
  <c r="F131" i="14"/>
  <c r="G131" i="14"/>
  <c r="I131" i="14"/>
  <c r="J131" i="14"/>
  <c r="L131" i="14"/>
  <c r="M131" i="14"/>
  <c r="C132" i="14"/>
  <c r="D132" i="14"/>
  <c r="F132" i="14"/>
  <c r="G132" i="14"/>
  <c r="I132" i="14"/>
  <c r="J132" i="14"/>
  <c r="L132" i="14"/>
  <c r="M132" i="14"/>
  <c r="C133" i="14"/>
  <c r="D133" i="14"/>
  <c r="F133" i="14"/>
  <c r="G133" i="14"/>
  <c r="I133" i="14"/>
  <c r="J133" i="14"/>
  <c r="L133" i="14"/>
  <c r="M133" i="14"/>
  <c r="C134" i="14"/>
  <c r="D134" i="14"/>
  <c r="F134" i="14"/>
  <c r="G134" i="14"/>
  <c r="I134" i="14"/>
  <c r="J134" i="14"/>
  <c r="L134" i="14"/>
  <c r="M134" i="14"/>
  <c r="C17" i="9"/>
  <c r="D17" i="9"/>
  <c r="F17" i="9"/>
  <c r="G17" i="9"/>
  <c r="I17" i="9"/>
  <c r="J17" i="9"/>
  <c r="L17" i="9"/>
  <c r="M17" i="9"/>
  <c r="C18" i="9"/>
  <c r="D18" i="9"/>
  <c r="F18" i="9"/>
  <c r="G18" i="9"/>
  <c r="I18" i="9"/>
  <c r="J18" i="9"/>
  <c r="L18" i="9"/>
  <c r="M18" i="9"/>
  <c r="C19" i="9"/>
  <c r="D19" i="9"/>
  <c r="F19" i="9"/>
  <c r="G19" i="9"/>
  <c r="I19" i="9"/>
  <c r="J19" i="9"/>
  <c r="L19" i="9"/>
  <c r="M19" i="9"/>
  <c r="C20" i="9"/>
  <c r="D20" i="9"/>
  <c r="F20" i="9"/>
  <c r="G20" i="9"/>
  <c r="I20" i="9"/>
  <c r="J20" i="9"/>
  <c r="L20" i="9"/>
  <c r="M20" i="9"/>
  <c r="C21" i="9"/>
  <c r="D21" i="9"/>
  <c r="F21" i="9"/>
  <c r="G21" i="9"/>
  <c r="I21" i="9"/>
  <c r="J21" i="9"/>
  <c r="L21" i="9"/>
  <c r="M21" i="9"/>
  <c r="C22" i="9"/>
  <c r="D22" i="9"/>
  <c r="F22" i="9"/>
  <c r="G22" i="9"/>
  <c r="I22" i="9"/>
  <c r="J22" i="9"/>
  <c r="L22" i="9"/>
  <c r="M22" i="9"/>
  <c r="C23" i="9"/>
  <c r="D23" i="9"/>
  <c r="F23" i="9"/>
  <c r="G23" i="9"/>
  <c r="I23" i="9"/>
  <c r="J23" i="9"/>
  <c r="L23" i="9"/>
  <c r="M23" i="9"/>
  <c r="C24" i="9"/>
  <c r="D24" i="9"/>
  <c r="F24" i="9"/>
  <c r="G24" i="9"/>
  <c r="I24" i="9"/>
  <c r="J24" i="9"/>
  <c r="L24" i="9"/>
  <c r="M24" i="9"/>
  <c r="C25" i="9"/>
  <c r="D25" i="9"/>
  <c r="F25" i="9"/>
  <c r="G25" i="9"/>
  <c r="I25" i="9"/>
  <c r="J25" i="9"/>
  <c r="L25" i="9"/>
  <c r="M25" i="9"/>
  <c r="C26" i="9"/>
  <c r="D26" i="9"/>
  <c r="F26" i="9"/>
  <c r="G26" i="9"/>
  <c r="I26" i="9"/>
  <c r="J26" i="9"/>
  <c r="L26" i="9"/>
  <c r="M26" i="9"/>
  <c r="C27" i="9"/>
  <c r="D27" i="9"/>
  <c r="F27" i="9"/>
  <c r="G27" i="9"/>
  <c r="I27" i="9"/>
  <c r="J27" i="9"/>
  <c r="L27" i="9"/>
  <c r="M27" i="9"/>
  <c r="C28" i="9"/>
  <c r="D28" i="9"/>
  <c r="F28" i="9"/>
  <c r="G28" i="9"/>
  <c r="I28" i="9"/>
  <c r="J28" i="9"/>
  <c r="L28" i="9"/>
  <c r="M28" i="9"/>
  <c r="C29" i="9"/>
  <c r="D29" i="9"/>
  <c r="F29" i="9"/>
  <c r="G29" i="9"/>
  <c r="I29" i="9"/>
  <c r="J29" i="9"/>
  <c r="L29" i="9"/>
  <c r="M29" i="9"/>
  <c r="C30" i="9"/>
  <c r="D30" i="9"/>
  <c r="F30" i="9"/>
  <c r="G30" i="9"/>
  <c r="I30" i="9"/>
  <c r="J30" i="9"/>
  <c r="L30" i="9"/>
  <c r="M30" i="9"/>
  <c r="C31" i="9"/>
  <c r="D31" i="9"/>
  <c r="F31" i="9"/>
  <c r="G31" i="9"/>
  <c r="I31" i="9"/>
  <c r="J31" i="9"/>
  <c r="L31" i="9"/>
  <c r="M31" i="9"/>
  <c r="C32" i="9"/>
  <c r="D32" i="9"/>
  <c r="F32" i="9"/>
  <c r="G32" i="9"/>
  <c r="I32" i="9"/>
  <c r="J32" i="9"/>
  <c r="L32" i="9"/>
  <c r="M32" i="9"/>
  <c r="C33" i="9"/>
  <c r="D33" i="9"/>
  <c r="F33" i="9"/>
  <c r="G33" i="9"/>
  <c r="I33" i="9"/>
  <c r="J33" i="9"/>
  <c r="L33" i="9"/>
  <c r="M33" i="9"/>
  <c r="C34" i="9"/>
  <c r="D34" i="9"/>
  <c r="F34" i="9"/>
  <c r="G34" i="9"/>
  <c r="I34" i="9"/>
  <c r="J34" i="9"/>
  <c r="L34" i="9"/>
  <c r="M34" i="9"/>
  <c r="C35" i="9"/>
  <c r="D35" i="9"/>
  <c r="F35" i="9"/>
  <c r="G35" i="9"/>
  <c r="I35" i="9"/>
  <c r="J35" i="9"/>
  <c r="L35" i="9"/>
  <c r="M35" i="9"/>
  <c r="C36" i="9"/>
  <c r="D36" i="9"/>
  <c r="F36" i="9"/>
  <c r="G36" i="9"/>
  <c r="I36" i="9"/>
  <c r="J36" i="9"/>
  <c r="L36" i="9"/>
  <c r="M36" i="9"/>
  <c r="C37" i="9"/>
  <c r="D37" i="9"/>
  <c r="F37" i="9"/>
  <c r="G37" i="9"/>
  <c r="I37" i="9"/>
  <c r="J37" i="9"/>
  <c r="L37" i="9"/>
  <c r="M37" i="9"/>
  <c r="C38" i="9"/>
  <c r="D38" i="9"/>
  <c r="F38" i="9"/>
  <c r="G38" i="9"/>
  <c r="I38" i="9"/>
  <c r="J38" i="9"/>
  <c r="L38" i="9"/>
  <c r="M38" i="9"/>
  <c r="C39" i="9"/>
  <c r="D39" i="9"/>
  <c r="F39" i="9"/>
  <c r="G39" i="9"/>
  <c r="I39" i="9"/>
  <c r="J39" i="9"/>
  <c r="L39" i="9"/>
  <c r="M39" i="9"/>
  <c r="C40" i="9"/>
  <c r="D40" i="9"/>
  <c r="F40" i="9"/>
  <c r="G40" i="9"/>
  <c r="I40" i="9"/>
  <c r="J40" i="9"/>
  <c r="L40" i="9"/>
  <c r="M40" i="9"/>
  <c r="C41" i="9"/>
  <c r="D41" i="9"/>
  <c r="F41" i="9"/>
  <c r="G41" i="9"/>
  <c r="I41" i="9"/>
  <c r="J41" i="9"/>
  <c r="L41" i="9"/>
  <c r="M41" i="9"/>
  <c r="C49" i="9"/>
  <c r="D49" i="9"/>
  <c r="F49" i="9"/>
  <c r="G49" i="9"/>
  <c r="I49" i="9"/>
  <c r="J49" i="9"/>
  <c r="L49" i="9"/>
  <c r="M49" i="9"/>
  <c r="C50" i="9"/>
  <c r="D50" i="9"/>
  <c r="F50" i="9"/>
  <c r="G50" i="9"/>
  <c r="I50" i="9"/>
  <c r="J50" i="9"/>
  <c r="L50" i="9"/>
  <c r="M50" i="9"/>
  <c r="C51" i="9"/>
  <c r="D51" i="9"/>
  <c r="F51" i="9"/>
  <c r="G51" i="9"/>
  <c r="I51" i="9"/>
  <c r="J51" i="9"/>
  <c r="L51" i="9"/>
  <c r="M51" i="9"/>
  <c r="C52" i="9"/>
  <c r="D52" i="9"/>
  <c r="F52" i="9"/>
  <c r="G52" i="9"/>
  <c r="I52" i="9"/>
  <c r="J52" i="9"/>
  <c r="L52" i="9"/>
  <c r="M52" i="9"/>
  <c r="C53" i="9"/>
  <c r="D53" i="9"/>
  <c r="F53" i="9"/>
  <c r="G53" i="9"/>
  <c r="I53" i="9"/>
  <c r="J53" i="9"/>
  <c r="L53" i="9"/>
  <c r="M53" i="9"/>
  <c r="C54" i="9"/>
  <c r="D54" i="9"/>
  <c r="F54" i="9"/>
  <c r="G54" i="9"/>
  <c r="I54" i="9"/>
  <c r="J54" i="9"/>
  <c r="L54" i="9"/>
  <c r="M54" i="9"/>
  <c r="C55" i="9"/>
  <c r="D55" i="9"/>
  <c r="F55" i="9"/>
  <c r="G55" i="9"/>
  <c r="I55" i="9"/>
  <c r="J55" i="9"/>
  <c r="L55" i="9"/>
  <c r="M55" i="9"/>
  <c r="C56" i="9"/>
  <c r="D56" i="9"/>
  <c r="F56" i="9"/>
  <c r="G56" i="9"/>
  <c r="I56" i="9"/>
  <c r="J56" i="9"/>
  <c r="L56" i="9"/>
  <c r="M56" i="9"/>
  <c r="C57" i="9"/>
  <c r="D57" i="9"/>
  <c r="F57" i="9"/>
  <c r="G57" i="9"/>
  <c r="I57" i="9"/>
  <c r="J57" i="9"/>
  <c r="L57" i="9"/>
  <c r="M57" i="9"/>
  <c r="C58" i="9"/>
  <c r="D58" i="9"/>
  <c r="F58" i="9"/>
  <c r="G58" i="9"/>
  <c r="I58" i="9"/>
  <c r="J58" i="9"/>
  <c r="L58" i="9"/>
  <c r="M58" i="9"/>
  <c r="C59" i="9"/>
  <c r="D59" i="9"/>
  <c r="F59" i="9"/>
  <c r="G59" i="9"/>
  <c r="I59" i="9"/>
  <c r="J59" i="9"/>
  <c r="L59" i="9"/>
  <c r="M59" i="9"/>
  <c r="C60" i="9"/>
  <c r="D60" i="9"/>
  <c r="F60" i="9"/>
  <c r="G60" i="9"/>
  <c r="I60" i="9"/>
  <c r="J60" i="9"/>
  <c r="L60" i="9"/>
  <c r="M60" i="9"/>
  <c r="C61" i="9"/>
  <c r="D61" i="9"/>
  <c r="F61" i="9"/>
  <c r="G61" i="9"/>
  <c r="I61" i="9"/>
  <c r="J61" i="9"/>
  <c r="L61" i="9"/>
  <c r="M61" i="9"/>
  <c r="C62" i="9"/>
  <c r="D62" i="9"/>
  <c r="F62" i="9"/>
  <c r="G62" i="9"/>
  <c r="I62" i="9"/>
  <c r="J62" i="9"/>
  <c r="L62" i="9"/>
  <c r="M62" i="9"/>
  <c r="C63" i="9"/>
  <c r="D63" i="9"/>
  <c r="F63" i="9"/>
  <c r="G63" i="9"/>
  <c r="I63" i="9"/>
  <c r="J63" i="9"/>
  <c r="L63" i="9"/>
  <c r="M63" i="9"/>
  <c r="C64" i="9"/>
  <c r="D64" i="9"/>
  <c r="F64" i="9"/>
  <c r="G64" i="9"/>
  <c r="I64" i="9"/>
  <c r="J64" i="9"/>
  <c r="L64" i="9"/>
  <c r="M64" i="9"/>
  <c r="C65" i="9"/>
  <c r="D65" i="9"/>
  <c r="F65" i="9"/>
  <c r="G65" i="9"/>
  <c r="I65" i="9"/>
  <c r="J65" i="9"/>
  <c r="L65" i="9"/>
  <c r="M65" i="9"/>
  <c r="C66" i="9"/>
  <c r="D66" i="9"/>
  <c r="F66" i="9"/>
  <c r="G66" i="9"/>
  <c r="I66" i="9"/>
  <c r="J66" i="9"/>
  <c r="L66" i="9"/>
  <c r="M66" i="9"/>
  <c r="C67" i="9"/>
  <c r="D67" i="9"/>
  <c r="F67" i="9"/>
  <c r="G67" i="9"/>
  <c r="I67" i="9"/>
  <c r="J67" i="9"/>
  <c r="L67" i="9"/>
  <c r="M67" i="9"/>
  <c r="C68" i="9"/>
  <c r="D68" i="9"/>
  <c r="F68" i="9"/>
  <c r="G68" i="9"/>
  <c r="I68" i="9"/>
  <c r="J68" i="9"/>
  <c r="L68" i="9"/>
  <c r="M68" i="9"/>
  <c r="C69" i="9"/>
  <c r="D69" i="9"/>
  <c r="F69" i="9"/>
  <c r="G69" i="9"/>
  <c r="I69" i="9"/>
  <c r="J69" i="9"/>
  <c r="L69" i="9"/>
  <c r="M69" i="9"/>
  <c r="C70" i="9"/>
  <c r="D70" i="9"/>
  <c r="F70" i="9"/>
  <c r="G70" i="9"/>
  <c r="I70" i="9"/>
  <c r="J70" i="9"/>
  <c r="L70" i="9"/>
  <c r="M70" i="9"/>
  <c r="C71" i="9"/>
  <c r="D71" i="9"/>
  <c r="F71" i="9"/>
  <c r="G71" i="9"/>
  <c r="I71" i="9"/>
  <c r="J71" i="9"/>
  <c r="L71" i="9"/>
  <c r="M71" i="9"/>
  <c r="C72" i="9"/>
  <c r="D72" i="9"/>
  <c r="F72" i="9"/>
  <c r="G72" i="9"/>
  <c r="I72" i="9"/>
  <c r="J72" i="9"/>
  <c r="L72" i="9"/>
  <c r="M72" i="9"/>
  <c r="C73" i="9"/>
  <c r="D73" i="9"/>
  <c r="F73" i="9"/>
  <c r="G73" i="9"/>
  <c r="I73" i="9"/>
  <c r="J73" i="9"/>
  <c r="L73" i="9"/>
  <c r="M73" i="9"/>
  <c r="C80" i="9"/>
  <c r="D80" i="9"/>
  <c r="F80" i="9"/>
  <c r="G80" i="9"/>
  <c r="I80" i="9"/>
  <c r="J80" i="9"/>
  <c r="L80" i="9"/>
  <c r="M80" i="9"/>
  <c r="C81" i="9"/>
  <c r="D81" i="9"/>
  <c r="F81" i="9"/>
  <c r="G81" i="9"/>
  <c r="I81" i="9"/>
  <c r="J81" i="9"/>
  <c r="L81" i="9"/>
  <c r="M81" i="9"/>
  <c r="C82" i="9"/>
  <c r="D82" i="9"/>
  <c r="F82" i="9"/>
  <c r="G82" i="9"/>
  <c r="I82" i="9"/>
  <c r="J82" i="9"/>
  <c r="L82" i="9"/>
  <c r="M82" i="9"/>
  <c r="C83" i="9"/>
  <c r="D83" i="9"/>
  <c r="F83" i="9"/>
  <c r="G83" i="9"/>
  <c r="I83" i="9"/>
  <c r="J83" i="9"/>
  <c r="L83" i="9"/>
  <c r="M83" i="9"/>
  <c r="C84" i="9"/>
  <c r="D84" i="9"/>
  <c r="F84" i="9"/>
  <c r="G84" i="9"/>
  <c r="I84" i="9"/>
  <c r="J84" i="9"/>
  <c r="L84" i="9"/>
  <c r="M84" i="9"/>
  <c r="C85" i="9"/>
  <c r="D85" i="9"/>
  <c r="F85" i="9"/>
  <c r="G85" i="9"/>
  <c r="I85" i="9"/>
  <c r="J85" i="9"/>
  <c r="L85" i="9"/>
  <c r="M85" i="9"/>
  <c r="C86" i="9"/>
  <c r="D86" i="9"/>
  <c r="F86" i="9"/>
  <c r="G86" i="9"/>
  <c r="I86" i="9"/>
  <c r="J86" i="9"/>
  <c r="L86" i="9"/>
  <c r="M86" i="9"/>
  <c r="C87" i="9"/>
  <c r="D87" i="9"/>
  <c r="F87" i="9"/>
  <c r="G87" i="9"/>
  <c r="I87" i="9"/>
  <c r="J87" i="9"/>
  <c r="L87" i="9"/>
  <c r="M87" i="9"/>
  <c r="C88" i="9"/>
  <c r="D88" i="9"/>
  <c r="F88" i="9"/>
  <c r="G88" i="9"/>
  <c r="I88" i="9"/>
  <c r="J88" i="9"/>
  <c r="L88" i="9"/>
  <c r="M88" i="9"/>
  <c r="C89" i="9"/>
  <c r="D89" i="9"/>
  <c r="F89" i="9"/>
  <c r="G89" i="9"/>
  <c r="I89" i="9"/>
  <c r="J89" i="9"/>
  <c r="L89" i="9"/>
  <c r="M89" i="9"/>
  <c r="C90" i="9"/>
  <c r="D90" i="9"/>
  <c r="F90" i="9"/>
  <c r="G90" i="9"/>
  <c r="I90" i="9"/>
  <c r="J90" i="9"/>
  <c r="L90" i="9"/>
  <c r="M90" i="9"/>
  <c r="C91" i="9"/>
  <c r="D91" i="9"/>
  <c r="F91" i="9"/>
  <c r="G91" i="9"/>
  <c r="I91" i="9"/>
  <c r="J91" i="9"/>
  <c r="L91" i="9"/>
  <c r="M91" i="9"/>
  <c r="C92" i="9"/>
  <c r="D92" i="9"/>
  <c r="F92" i="9"/>
  <c r="G92" i="9"/>
  <c r="I92" i="9"/>
  <c r="J92" i="9"/>
  <c r="L92" i="9"/>
  <c r="M92" i="9"/>
  <c r="C93" i="9"/>
  <c r="D93" i="9"/>
  <c r="F93" i="9"/>
  <c r="G93" i="9"/>
  <c r="I93" i="9"/>
  <c r="J93" i="9"/>
  <c r="L93" i="9"/>
  <c r="M93" i="9"/>
  <c r="C94" i="9"/>
  <c r="D94" i="9"/>
  <c r="F94" i="9"/>
  <c r="G94" i="9"/>
  <c r="I94" i="9"/>
  <c r="J94" i="9"/>
  <c r="L94" i="9"/>
  <c r="M94" i="9"/>
  <c r="C95" i="9"/>
  <c r="D95" i="9"/>
  <c r="F95" i="9"/>
  <c r="G95" i="9"/>
  <c r="I95" i="9"/>
  <c r="J95" i="9"/>
  <c r="L95" i="9"/>
  <c r="M95" i="9"/>
  <c r="C96" i="9"/>
  <c r="D96" i="9"/>
  <c r="F96" i="9"/>
  <c r="G96" i="9"/>
  <c r="I96" i="9"/>
  <c r="J96" i="9"/>
  <c r="L96" i="9"/>
  <c r="M96" i="9"/>
  <c r="C97" i="9"/>
  <c r="D97" i="9"/>
  <c r="F97" i="9"/>
  <c r="G97" i="9"/>
  <c r="I97" i="9"/>
  <c r="J97" i="9"/>
  <c r="L97" i="9"/>
  <c r="M97" i="9"/>
  <c r="C98" i="9"/>
  <c r="D98" i="9"/>
  <c r="F98" i="9"/>
  <c r="G98" i="9"/>
  <c r="I98" i="9"/>
  <c r="J98" i="9"/>
  <c r="L98" i="9"/>
  <c r="M98" i="9"/>
  <c r="C99" i="9"/>
  <c r="D99" i="9"/>
  <c r="F99" i="9"/>
  <c r="G99" i="9"/>
  <c r="I99" i="9"/>
  <c r="J99" i="9"/>
  <c r="L99" i="9"/>
  <c r="M99" i="9"/>
  <c r="C100" i="9"/>
  <c r="D100" i="9"/>
  <c r="F100" i="9"/>
  <c r="G100" i="9"/>
  <c r="I100" i="9"/>
  <c r="J100" i="9"/>
  <c r="L100" i="9"/>
  <c r="M100" i="9"/>
  <c r="C101" i="9"/>
  <c r="D101" i="9"/>
  <c r="F101" i="9"/>
  <c r="G101" i="9"/>
  <c r="I101" i="9"/>
  <c r="J101" i="9"/>
  <c r="L101" i="9"/>
  <c r="M101" i="9"/>
  <c r="C102" i="9"/>
  <c r="D102" i="9"/>
  <c r="F102" i="9"/>
  <c r="G102" i="9"/>
  <c r="I102" i="9"/>
  <c r="J102" i="9"/>
  <c r="L102" i="9"/>
  <c r="M102" i="9"/>
  <c r="C103" i="9"/>
  <c r="D103" i="9"/>
  <c r="F103" i="9"/>
  <c r="G103" i="9"/>
  <c r="I103" i="9"/>
  <c r="J103" i="9"/>
  <c r="L103" i="9"/>
  <c r="M103" i="9"/>
  <c r="C104" i="9"/>
  <c r="D104" i="9"/>
  <c r="F104" i="9"/>
  <c r="G104" i="9"/>
  <c r="I104" i="9"/>
  <c r="J104" i="9"/>
  <c r="L104" i="9"/>
  <c r="M104" i="9"/>
  <c r="C111" i="9"/>
  <c r="D111" i="9"/>
  <c r="F111" i="9"/>
  <c r="G111" i="9"/>
  <c r="I111" i="9"/>
  <c r="J111" i="9"/>
  <c r="C112" i="9"/>
  <c r="D112" i="9"/>
  <c r="F112" i="9"/>
  <c r="G112" i="9"/>
  <c r="I112" i="9"/>
  <c r="J112" i="9"/>
  <c r="C113" i="9"/>
  <c r="D113" i="9" s="1"/>
  <c r="F113" i="9"/>
  <c r="G113" i="9"/>
  <c r="I113" i="9"/>
  <c r="J113" i="9"/>
  <c r="C114" i="9"/>
  <c r="D114" i="9"/>
  <c r="F114" i="9"/>
  <c r="G114" i="9"/>
  <c r="I114" i="9"/>
  <c r="J114" i="9"/>
  <c r="C115" i="9"/>
  <c r="D115" i="9"/>
  <c r="F115" i="9"/>
  <c r="G115" i="9"/>
  <c r="I115" i="9"/>
  <c r="J115" i="9"/>
  <c r="C116" i="9"/>
  <c r="D116" i="9"/>
  <c r="F116" i="9"/>
  <c r="G116" i="9"/>
  <c r="I116" i="9"/>
  <c r="J116" i="9"/>
  <c r="C117" i="9"/>
  <c r="D117" i="9"/>
  <c r="F117" i="9"/>
  <c r="G117" i="9"/>
  <c r="I117" i="9"/>
  <c r="J117" i="9"/>
  <c r="C118" i="9"/>
  <c r="D118" i="9"/>
  <c r="F118" i="9"/>
  <c r="G118" i="9"/>
  <c r="I118" i="9"/>
  <c r="J118" i="9"/>
  <c r="C119" i="9"/>
  <c r="D119" i="9"/>
  <c r="F119" i="9"/>
  <c r="G119" i="9"/>
  <c r="I119" i="9"/>
  <c r="J119" i="9"/>
  <c r="C120" i="9"/>
  <c r="D120" i="9" s="1"/>
  <c r="F120" i="9"/>
  <c r="G120" i="9" s="1"/>
  <c r="I120" i="9"/>
  <c r="J120" i="9" s="1"/>
  <c r="C121" i="9"/>
  <c r="D121" i="9" s="1"/>
  <c r="F121" i="9"/>
  <c r="G121" i="9" s="1"/>
  <c r="I121" i="9"/>
  <c r="J121" i="9" s="1"/>
  <c r="C122" i="9"/>
  <c r="D122" i="9" s="1"/>
  <c r="F122" i="9"/>
  <c r="G122" i="9" s="1"/>
  <c r="I122" i="9"/>
  <c r="J122" i="9" s="1"/>
  <c r="C123" i="9"/>
  <c r="D123" i="9" s="1"/>
  <c r="F123" i="9"/>
  <c r="G123" i="9" s="1"/>
  <c r="I123" i="9"/>
  <c r="J123" i="9" s="1"/>
  <c r="C124" i="9"/>
  <c r="D124" i="9" s="1"/>
  <c r="F124" i="9"/>
  <c r="G124" i="9" s="1"/>
  <c r="I124" i="9"/>
  <c r="J124" i="9" s="1"/>
  <c r="C125" i="9"/>
  <c r="D125" i="9" s="1"/>
  <c r="F125" i="9"/>
  <c r="G125" i="9" s="1"/>
  <c r="I125" i="9"/>
  <c r="J125" i="9" s="1"/>
  <c r="C126" i="9"/>
  <c r="D126" i="9" s="1"/>
  <c r="F126" i="9"/>
  <c r="G126" i="9" s="1"/>
  <c r="I126" i="9"/>
  <c r="J126" i="9" s="1"/>
  <c r="C127" i="9"/>
  <c r="D127" i="9" s="1"/>
  <c r="F127" i="9"/>
  <c r="G127" i="9" s="1"/>
  <c r="I127" i="9"/>
  <c r="J127" i="9" s="1"/>
  <c r="C128" i="9"/>
  <c r="D128" i="9" s="1"/>
  <c r="F128" i="9"/>
  <c r="G128" i="9" s="1"/>
  <c r="I128" i="9"/>
  <c r="J128" i="9" s="1"/>
  <c r="C129" i="9"/>
  <c r="D129" i="9" s="1"/>
  <c r="F129" i="9"/>
  <c r="G129" i="9" s="1"/>
  <c r="I129" i="9"/>
  <c r="J129" i="9" s="1"/>
  <c r="C130" i="9"/>
  <c r="D130" i="9" s="1"/>
  <c r="F130" i="9"/>
  <c r="G130" i="9" s="1"/>
  <c r="I130" i="9"/>
  <c r="J130" i="9" s="1"/>
  <c r="C131" i="9"/>
  <c r="D131" i="9" s="1"/>
  <c r="F131" i="9"/>
  <c r="G131" i="9" s="1"/>
  <c r="I131" i="9"/>
  <c r="J131" i="9" s="1"/>
  <c r="C132" i="9"/>
  <c r="D132" i="9" s="1"/>
  <c r="F132" i="9"/>
  <c r="G132" i="9" s="1"/>
  <c r="I132" i="9"/>
  <c r="J132" i="9" s="1"/>
  <c r="C133" i="9"/>
  <c r="D133" i="9" s="1"/>
  <c r="F133" i="9"/>
  <c r="G133" i="9" s="1"/>
  <c r="I133" i="9"/>
  <c r="J133" i="9" s="1"/>
  <c r="C134" i="9"/>
  <c r="D134" i="9" s="1"/>
  <c r="F134" i="9"/>
  <c r="G134" i="9" s="1"/>
  <c r="I134" i="9"/>
  <c r="J134" i="9" s="1"/>
  <c r="C135" i="9"/>
  <c r="D135" i="9" s="1"/>
  <c r="F135" i="9"/>
  <c r="G135" i="9" s="1"/>
  <c r="I135" i="9"/>
  <c r="J135" i="9" s="1"/>
  <c r="C142" i="9"/>
  <c r="D142" i="9" s="1"/>
  <c r="F142" i="9"/>
  <c r="G142" i="9" s="1"/>
  <c r="I142" i="9"/>
  <c r="J142" i="9" s="1"/>
  <c r="L142" i="9"/>
  <c r="M142" i="9" s="1"/>
  <c r="C143" i="9"/>
  <c r="D143" i="9" s="1"/>
  <c r="F143" i="9"/>
  <c r="G143" i="9" s="1"/>
  <c r="I143" i="9"/>
  <c r="J143" i="9" s="1"/>
  <c r="L143" i="9"/>
  <c r="M143" i="9" s="1"/>
  <c r="C144" i="9"/>
  <c r="D144" i="9" s="1"/>
  <c r="F144" i="9"/>
  <c r="G144" i="9" s="1"/>
  <c r="I144" i="9"/>
  <c r="J144" i="9" s="1"/>
  <c r="L144" i="9"/>
  <c r="M144" i="9" s="1"/>
  <c r="C145" i="9"/>
  <c r="D145" i="9" s="1"/>
  <c r="F145" i="9"/>
  <c r="G145" i="9" s="1"/>
  <c r="I145" i="9"/>
  <c r="J145" i="9" s="1"/>
  <c r="L145" i="9"/>
  <c r="M145" i="9" s="1"/>
  <c r="C146" i="9"/>
  <c r="D146" i="9" s="1"/>
  <c r="F146" i="9"/>
  <c r="G146" i="9" s="1"/>
  <c r="I146" i="9"/>
  <c r="J146" i="9" s="1"/>
  <c r="L146" i="9"/>
  <c r="M146" i="9" s="1"/>
  <c r="C147" i="9"/>
  <c r="D147" i="9" s="1"/>
  <c r="F147" i="9"/>
  <c r="G147" i="9" s="1"/>
  <c r="I147" i="9"/>
  <c r="J147" i="9" s="1"/>
  <c r="L147" i="9"/>
  <c r="M147" i="9" s="1"/>
  <c r="C148" i="9"/>
  <c r="D148" i="9" s="1"/>
  <c r="F148" i="9"/>
  <c r="G148" i="9" s="1"/>
  <c r="I148" i="9"/>
  <c r="J148" i="9" s="1"/>
  <c r="L148" i="9"/>
  <c r="M148" i="9" s="1"/>
  <c r="C149" i="9"/>
  <c r="D149" i="9" s="1"/>
  <c r="F149" i="9"/>
  <c r="G149" i="9" s="1"/>
  <c r="I149" i="9"/>
  <c r="J149" i="9" s="1"/>
  <c r="L149" i="9"/>
  <c r="M149" i="9" s="1"/>
  <c r="C150" i="9"/>
  <c r="D150" i="9" s="1"/>
  <c r="F150" i="9"/>
  <c r="G150" i="9" s="1"/>
  <c r="I150" i="9"/>
  <c r="J150" i="9" s="1"/>
  <c r="L150" i="9"/>
  <c r="M150" i="9" s="1"/>
  <c r="C151" i="9"/>
  <c r="D151" i="9" s="1"/>
  <c r="F151" i="9"/>
  <c r="G151" i="9" s="1"/>
  <c r="I151" i="9"/>
  <c r="J151" i="9" s="1"/>
  <c r="L151" i="9"/>
  <c r="M151" i="9" s="1"/>
  <c r="C152" i="9"/>
  <c r="D152" i="9" s="1"/>
  <c r="F152" i="9"/>
  <c r="G152" i="9" s="1"/>
  <c r="I152" i="9"/>
  <c r="J152" i="9" s="1"/>
  <c r="L152" i="9"/>
  <c r="M152" i="9" s="1"/>
  <c r="C153" i="9"/>
  <c r="D153" i="9" s="1"/>
  <c r="F153" i="9"/>
  <c r="G153" i="9" s="1"/>
  <c r="I153" i="9"/>
  <c r="J153" i="9" s="1"/>
  <c r="L153" i="9"/>
  <c r="M153" i="9" s="1"/>
  <c r="C154" i="9"/>
  <c r="D154" i="9" s="1"/>
  <c r="F154" i="9"/>
  <c r="G154" i="9" s="1"/>
  <c r="I154" i="9"/>
  <c r="J154" i="9" s="1"/>
  <c r="L154" i="9"/>
  <c r="M154" i="9" s="1"/>
  <c r="C155" i="9"/>
  <c r="D155" i="9" s="1"/>
  <c r="F155" i="9"/>
  <c r="G155" i="9" s="1"/>
  <c r="I155" i="9"/>
  <c r="J155" i="9" s="1"/>
  <c r="L155" i="9"/>
  <c r="M155" i="9" s="1"/>
  <c r="C156" i="9"/>
  <c r="D156" i="9" s="1"/>
  <c r="F156" i="9"/>
  <c r="G156" i="9" s="1"/>
  <c r="I156" i="9"/>
  <c r="J156" i="9" s="1"/>
  <c r="L156" i="9"/>
  <c r="M156" i="9" s="1"/>
  <c r="C157" i="9"/>
  <c r="D157" i="9" s="1"/>
  <c r="F157" i="9"/>
  <c r="G157" i="9" s="1"/>
  <c r="I157" i="9"/>
  <c r="J157" i="9" s="1"/>
  <c r="L157" i="9"/>
  <c r="M157" i="9" s="1"/>
  <c r="C158" i="9"/>
  <c r="D158" i="9" s="1"/>
  <c r="F158" i="9"/>
  <c r="G158" i="9" s="1"/>
  <c r="I158" i="9"/>
  <c r="J158" i="9" s="1"/>
  <c r="L158" i="9"/>
  <c r="M158" i="9" s="1"/>
  <c r="C159" i="9"/>
  <c r="D159" i="9" s="1"/>
  <c r="F159" i="9"/>
  <c r="G159" i="9" s="1"/>
  <c r="I159" i="9"/>
  <c r="J159" i="9" s="1"/>
  <c r="L159" i="9"/>
  <c r="M159" i="9" s="1"/>
  <c r="C160" i="9"/>
  <c r="D160" i="9" s="1"/>
  <c r="F160" i="9"/>
  <c r="G160" i="9" s="1"/>
  <c r="I160" i="9"/>
  <c r="J160" i="9" s="1"/>
  <c r="L160" i="9"/>
  <c r="M160" i="9" s="1"/>
  <c r="C161" i="9"/>
  <c r="D161" i="9" s="1"/>
  <c r="F161" i="9"/>
  <c r="G161" i="9" s="1"/>
  <c r="I161" i="9"/>
  <c r="J161" i="9" s="1"/>
  <c r="L161" i="9"/>
  <c r="M161" i="9" s="1"/>
  <c r="C162" i="9"/>
  <c r="D162" i="9" s="1"/>
  <c r="F162" i="9"/>
  <c r="G162" i="9" s="1"/>
  <c r="I162" i="9"/>
  <c r="J162" i="9" s="1"/>
  <c r="L162" i="9"/>
  <c r="M162" i="9" s="1"/>
  <c r="C163" i="9"/>
  <c r="D163" i="9" s="1"/>
  <c r="F163" i="9"/>
  <c r="G163" i="9" s="1"/>
  <c r="I163" i="9"/>
  <c r="J163" i="9" s="1"/>
  <c r="L163" i="9"/>
  <c r="M163" i="9" s="1"/>
  <c r="C164" i="9"/>
  <c r="D164" i="9" s="1"/>
  <c r="F164" i="9"/>
  <c r="G164" i="9" s="1"/>
  <c r="I164" i="9"/>
  <c r="J164" i="9" s="1"/>
  <c r="L164" i="9"/>
  <c r="M164" i="9" s="1"/>
  <c r="C165" i="9"/>
  <c r="D165" i="9" s="1"/>
  <c r="F165" i="9"/>
  <c r="G165" i="9" s="1"/>
  <c r="I165" i="9"/>
  <c r="J165" i="9" s="1"/>
  <c r="L165" i="9"/>
  <c r="M165" i="9" s="1"/>
  <c r="C166" i="9"/>
  <c r="D166" i="9" s="1"/>
  <c r="F166" i="9"/>
  <c r="G166" i="9" s="1"/>
  <c r="I166" i="9"/>
  <c r="J166" i="9" s="1"/>
  <c r="L166" i="9"/>
  <c r="M166" i="9" s="1"/>
  <c r="G167" i="9"/>
  <c r="G168" i="9"/>
  <c r="G169" i="9"/>
  <c r="C17" i="1"/>
  <c r="D17" i="1"/>
  <c r="F17" i="1"/>
  <c r="G17" i="1"/>
  <c r="I17" i="1"/>
  <c r="J17" i="1"/>
  <c r="L17" i="1"/>
  <c r="M17" i="1"/>
  <c r="C18" i="1"/>
  <c r="D18" i="1"/>
  <c r="F18" i="1"/>
  <c r="G18" i="1"/>
  <c r="I18" i="1"/>
  <c r="J18" i="1"/>
  <c r="L18" i="1"/>
  <c r="M18" i="1"/>
  <c r="C19" i="1"/>
  <c r="D19" i="1"/>
  <c r="F19" i="1"/>
  <c r="G19" i="1"/>
  <c r="I19" i="1"/>
  <c r="J19" i="1"/>
  <c r="L19" i="1"/>
  <c r="M19" i="1"/>
  <c r="C20" i="1"/>
  <c r="D20" i="1"/>
  <c r="F20" i="1"/>
  <c r="G20" i="1"/>
  <c r="I20" i="1"/>
  <c r="J20" i="1"/>
  <c r="L20" i="1"/>
  <c r="M20" i="1"/>
  <c r="C21" i="1"/>
  <c r="D21" i="1"/>
  <c r="F21" i="1"/>
  <c r="G21" i="1"/>
  <c r="I21" i="1"/>
  <c r="J21" i="1"/>
  <c r="L21" i="1"/>
  <c r="M21" i="1"/>
  <c r="C22" i="1"/>
  <c r="D22" i="1"/>
  <c r="F22" i="1"/>
  <c r="G22" i="1"/>
  <c r="I22" i="1"/>
  <c r="J22" i="1"/>
  <c r="L22" i="1"/>
  <c r="M22" i="1"/>
  <c r="C23" i="1"/>
  <c r="D23" i="1"/>
  <c r="F23" i="1"/>
  <c r="G23" i="1"/>
  <c r="I23" i="1"/>
  <c r="J23" i="1"/>
  <c r="L23" i="1"/>
  <c r="M23" i="1"/>
  <c r="C24" i="1"/>
  <c r="D24" i="1"/>
  <c r="F24" i="1"/>
  <c r="G24" i="1"/>
  <c r="I24" i="1"/>
  <c r="J24" i="1"/>
  <c r="L24" i="1"/>
  <c r="M24" i="1"/>
  <c r="C25" i="1"/>
  <c r="D25" i="1"/>
  <c r="F25" i="1"/>
  <c r="G25" i="1"/>
  <c r="I25" i="1"/>
  <c r="J25" i="1"/>
  <c r="L25" i="1"/>
  <c r="M25" i="1"/>
  <c r="C26" i="1"/>
  <c r="D26" i="1"/>
  <c r="F26" i="1"/>
  <c r="G26" i="1"/>
  <c r="I26" i="1"/>
  <c r="J26" i="1"/>
  <c r="L26" i="1"/>
  <c r="M26" i="1"/>
  <c r="C27" i="1"/>
  <c r="D27" i="1"/>
  <c r="F27" i="1"/>
  <c r="G27" i="1"/>
  <c r="I27" i="1"/>
  <c r="J27" i="1"/>
  <c r="L27" i="1"/>
  <c r="M27" i="1"/>
  <c r="C28" i="1"/>
  <c r="D28" i="1"/>
  <c r="F28" i="1"/>
  <c r="G28" i="1"/>
  <c r="I28" i="1"/>
  <c r="J28" i="1"/>
  <c r="L28" i="1"/>
  <c r="M28" i="1"/>
  <c r="C29" i="1"/>
  <c r="D29" i="1"/>
  <c r="F29" i="1"/>
  <c r="G29" i="1"/>
  <c r="I29" i="1"/>
  <c r="J29" i="1"/>
  <c r="L29" i="1"/>
  <c r="M29" i="1"/>
  <c r="C30" i="1"/>
  <c r="D30" i="1"/>
  <c r="F30" i="1"/>
  <c r="G30" i="1"/>
  <c r="I30" i="1"/>
  <c r="J30" i="1"/>
  <c r="L30" i="1"/>
  <c r="M30" i="1"/>
  <c r="C31" i="1"/>
  <c r="D31" i="1"/>
  <c r="F31" i="1"/>
  <c r="G31" i="1"/>
  <c r="I31" i="1"/>
  <c r="J31" i="1"/>
  <c r="L31" i="1"/>
  <c r="M31" i="1"/>
  <c r="C32" i="1"/>
  <c r="D32" i="1"/>
  <c r="F32" i="1"/>
  <c r="G32" i="1"/>
  <c r="I32" i="1"/>
  <c r="J32" i="1"/>
  <c r="L32" i="1"/>
  <c r="M32" i="1"/>
  <c r="C33" i="1"/>
  <c r="D33" i="1"/>
  <c r="F33" i="1"/>
  <c r="G33" i="1"/>
  <c r="I33" i="1"/>
  <c r="J33" i="1"/>
  <c r="L33" i="1"/>
  <c r="M33" i="1"/>
  <c r="C34" i="1"/>
  <c r="D34" i="1"/>
  <c r="F34" i="1"/>
  <c r="G34" i="1"/>
  <c r="I34" i="1"/>
  <c r="J34" i="1"/>
  <c r="L34" i="1"/>
  <c r="M34" i="1"/>
  <c r="C35" i="1"/>
  <c r="D35" i="1"/>
  <c r="F35" i="1"/>
  <c r="G35" i="1"/>
  <c r="I35" i="1"/>
  <c r="J35" i="1"/>
  <c r="L35" i="1"/>
  <c r="M35" i="1"/>
  <c r="C36" i="1"/>
  <c r="D36" i="1"/>
  <c r="F36" i="1"/>
  <c r="G36" i="1"/>
  <c r="I36" i="1"/>
  <c r="J36" i="1"/>
  <c r="L36" i="1"/>
  <c r="M36" i="1"/>
  <c r="C37" i="1"/>
  <c r="D37" i="1"/>
  <c r="F37" i="1"/>
  <c r="G37" i="1"/>
  <c r="I37" i="1"/>
  <c r="J37" i="1"/>
  <c r="L37" i="1"/>
  <c r="M37" i="1"/>
  <c r="C38" i="1"/>
  <c r="D38" i="1"/>
  <c r="F38" i="1"/>
  <c r="G38" i="1"/>
  <c r="I38" i="1"/>
  <c r="J38" i="1"/>
  <c r="L38" i="1"/>
  <c r="M38" i="1"/>
  <c r="C39" i="1"/>
  <c r="D39" i="1"/>
  <c r="F39" i="1"/>
  <c r="G39" i="1"/>
  <c r="I39" i="1"/>
  <c r="J39" i="1"/>
  <c r="L39" i="1"/>
  <c r="M39" i="1"/>
  <c r="C40" i="1"/>
  <c r="D40" i="1"/>
  <c r="F40" i="1"/>
  <c r="G40" i="1"/>
  <c r="I40" i="1"/>
  <c r="J40" i="1"/>
  <c r="L40" i="1"/>
  <c r="M40" i="1"/>
  <c r="C41" i="1"/>
  <c r="D41" i="1"/>
  <c r="F41" i="1"/>
  <c r="G41" i="1"/>
  <c r="I41" i="1"/>
  <c r="J41" i="1"/>
  <c r="L41" i="1"/>
  <c r="M41" i="1"/>
  <c r="C48" i="1"/>
  <c r="D48" i="1"/>
  <c r="F48" i="1"/>
  <c r="G48" i="1"/>
  <c r="I48" i="1"/>
  <c r="J48" i="1"/>
  <c r="L48" i="1"/>
  <c r="M48" i="1"/>
  <c r="C49" i="1"/>
  <c r="D49" i="1"/>
  <c r="F49" i="1"/>
  <c r="G49" i="1"/>
  <c r="I49" i="1"/>
  <c r="J49" i="1"/>
  <c r="L49" i="1"/>
  <c r="M49" i="1"/>
  <c r="C50" i="1"/>
  <c r="D50" i="1"/>
  <c r="F50" i="1"/>
  <c r="G50" i="1"/>
  <c r="I50" i="1"/>
  <c r="J50" i="1"/>
  <c r="L50" i="1"/>
  <c r="M50" i="1"/>
  <c r="C51" i="1"/>
  <c r="D51" i="1"/>
  <c r="F51" i="1"/>
  <c r="G51" i="1"/>
  <c r="I51" i="1"/>
  <c r="J51" i="1"/>
  <c r="L51" i="1"/>
  <c r="M51" i="1"/>
  <c r="C52" i="1"/>
  <c r="D52" i="1"/>
  <c r="F52" i="1"/>
  <c r="G52" i="1"/>
  <c r="I52" i="1"/>
  <c r="J52" i="1"/>
  <c r="L52" i="1"/>
  <c r="M52" i="1"/>
  <c r="C53" i="1"/>
  <c r="D53" i="1"/>
  <c r="F53" i="1"/>
  <c r="G53" i="1"/>
  <c r="I53" i="1"/>
  <c r="J53" i="1"/>
  <c r="L53" i="1"/>
  <c r="M53" i="1"/>
  <c r="C54" i="1"/>
  <c r="D54" i="1"/>
  <c r="F54" i="1"/>
  <c r="G54" i="1"/>
  <c r="I54" i="1"/>
  <c r="J54" i="1"/>
  <c r="L54" i="1"/>
  <c r="M54" i="1"/>
  <c r="C55" i="1"/>
  <c r="D55" i="1"/>
  <c r="F55" i="1"/>
  <c r="G55" i="1"/>
  <c r="I55" i="1"/>
  <c r="J55" i="1"/>
  <c r="L55" i="1"/>
  <c r="M55" i="1"/>
  <c r="C56" i="1"/>
  <c r="D56" i="1"/>
  <c r="F56" i="1"/>
  <c r="G56" i="1"/>
  <c r="I56" i="1"/>
  <c r="J56" i="1"/>
  <c r="L56" i="1"/>
  <c r="M56" i="1"/>
  <c r="C57" i="1"/>
  <c r="D57" i="1"/>
  <c r="F57" i="1"/>
  <c r="G57" i="1"/>
  <c r="I57" i="1"/>
  <c r="J57" i="1"/>
  <c r="L57" i="1"/>
  <c r="M57" i="1"/>
  <c r="C58" i="1"/>
  <c r="D58" i="1"/>
  <c r="F58" i="1"/>
  <c r="G58" i="1"/>
  <c r="I58" i="1"/>
  <c r="J58" i="1"/>
  <c r="L58" i="1"/>
  <c r="M58" i="1"/>
  <c r="C59" i="1"/>
  <c r="D59" i="1"/>
  <c r="F59" i="1"/>
  <c r="G59" i="1"/>
  <c r="I59" i="1"/>
  <c r="J59" i="1"/>
  <c r="L59" i="1"/>
  <c r="M59" i="1"/>
  <c r="C60" i="1"/>
  <c r="D60" i="1"/>
  <c r="F60" i="1"/>
  <c r="G60" i="1"/>
  <c r="I60" i="1"/>
  <c r="J60" i="1"/>
  <c r="L60" i="1"/>
  <c r="M60" i="1"/>
  <c r="C61" i="1"/>
  <c r="D61" i="1"/>
  <c r="F61" i="1"/>
  <c r="G61" i="1"/>
  <c r="I61" i="1"/>
  <c r="J61" i="1"/>
  <c r="L61" i="1"/>
  <c r="M61" i="1"/>
  <c r="C62" i="1"/>
  <c r="D62" i="1"/>
  <c r="F62" i="1"/>
  <c r="G62" i="1"/>
  <c r="I62" i="1"/>
  <c r="J62" i="1"/>
  <c r="L62" i="1"/>
  <c r="M62" i="1"/>
  <c r="C63" i="1"/>
  <c r="D63" i="1"/>
  <c r="F63" i="1"/>
  <c r="G63" i="1"/>
  <c r="I63" i="1"/>
  <c r="J63" i="1"/>
  <c r="L63" i="1"/>
  <c r="M63" i="1"/>
  <c r="C64" i="1"/>
  <c r="D64" i="1"/>
  <c r="F64" i="1"/>
  <c r="G64" i="1"/>
  <c r="I64" i="1"/>
  <c r="J64" i="1"/>
  <c r="L64" i="1"/>
  <c r="M64" i="1"/>
  <c r="C65" i="1"/>
  <c r="D65" i="1"/>
  <c r="F65" i="1"/>
  <c r="G65" i="1"/>
  <c r="I65" i="1"/>
  <c r="J65" i="1"/>
  <c r="L65" i="1"/>
  <c r="M65" i="1"/>
  <c r="C66" i="1"/>
  <c r="D66" i="1"/>
  <c r="F66" i="1"/>
  <c r="G66" i="1"/>
  <c r="I66" i="1"/>
  <c r="J66" i="1"/>
  <c r="L66" i="1"/>
  <c r="M66" i="1"/>
  <c r="C67" i="1"/>
  <c r="D67" i="1"/>
  <c r="F67" i="1"/>
  <c r="G67" i="1"/>
  <c r="I67" i="1"/>
  <c r="J67" i="1"/>
  <c r="L67" i="1"/>
  <c r="M67" i="1"/>
  <c r="C68" i="1"/>
  <c r="D68" i="1"/>
  <c r="F68" i="1"/>
  <c r="G68" i="1"/>
  <c r="I68" i="1"/>
  <c r="J68" i="1"/>
  <c r="L68" i="1"/>
  <c r="M68" i="1"/>
  <c r="C69" i="1"/>
  <c r="D69" i="1"/>
  <c r="F69" i="1"/>
  <c r="G69" i="1"/>
  <c r="I69" i="1"/>
  <c r="J69" i="1"/>
  <c r="L69" i="1"/>
  <c r="M69" i="1"/>
  <c r="C70" i="1"/>
  <c r="D70" i="1"/>
  <c r="F70" i="1"/>
  <c r="G70" i="1"/>
  <c r="I70" i="1"/>
  <c r="J70" i="1"/>
  <c r="L70" i="1"/>
  <c r="M70" i="1"/>
  <c r="C71" i="1"/>
  <c r="D71" i="1"/>
  <c r="F71" i="1"/>
  <c r="G71" i="1"/>
  <c r="I71" i="1"/>
  <c r="J71" i="1"/>
  <c r="L71" i="1"/>
  <c r="M71" i="1"/>
  <c r="C72" i="1"/>
  <c r="D72" i="1"/>
  <c r="F72" i="1"/>
  <c r="G72" i="1"/>
  <c r="I72" i="1"/>
  <c r="J72" i="1"/>
  <c r="L72" i="1"/>
  <c r="M72" i="1"/>
  <c r="C79" i="1"/>
  <c r="D79" i="1"/>
  <c r="F79" i="1"/>
  <c r="G79" i="1"/>
  <c r="I79" i="1"/>
  <c r="J79" i="1"/>
  <c r="L79" i="1"/>
  <c r="M79" i="1"/>
  <c r="C80" i="1"/>
  <c r="D80" i="1"/>
  <c r="F80" i="1"/>
  <c r="G80" i="1"/>
  <c r="I80" i="1"/>
  <c r="J80" i="1"/>
  <c r="L80" i="1"/>
  <c r="M80" i="1"/>
  <c r="C81" i="1"/>
  <c r="D81" i="1"/>
  <c r="F81" i="1"/>
  <c r="G81" i="1"/>
  <c r="I81" i="1"/>
  <c r="J81" i="1"/>
  <c r="L81" i="1"/>
  <c r="M81" i="1"/>
  <c r="C82" i="1"/>
  <c r="D82" i="1"/>
  <c r="F82" i="1"/>
  <c r="G82" i="1"/>
  <c r="I82" i="1"/>
  <c r="J82" i="1"/>
  <c r="L82" i="1"/>
  <c r="M82" i="1"/>
  <c r="C83" i="1"/>
  <c r="D83" i="1"/>
  <c r="F83" i="1"/>
  <c r="G83" i="1"/>
  <c r="I83" i="1"/>
  <c r="J83" i="1"/>
  <c r="L83" i="1"/>
  <c r="M83" i="1"/>
  <c r="C84" i="1"/>
  <c r="D84" i="1"/>
  <c r="F84" i="1"/>
  <c r="G84" i="1"/>
  <c r="I84" i="1"/>
  <c r="J84" i="1"/>
  <c r="L84" i="1"/>
  <c r="M84" i="1"/>
  <c r="C85" i="1"/>
  <c r="D85" i="1"/>
  <c r="F85" i="1"/>
  <c r="G85" i="1"/>
  <c r="I85" i="1"/>
  <c r="J85" i="1"/>
  <c r="L85" i="1"/>
  <c r="M85" i="1"/>
  <c r="C86" i="1"/>
  <c r="D86" i="1"/>
  <c r="F86" i="1"/>
  <c r="G86" i="1"/>
  <c r="I86" i="1"/>
  <c r="J86" i="1"/>
  <c r="L86" i="1"/>
  <c r="M86" i="1"/>
  <c r="C87" i="1"/>
  <c r="D87" i="1"/>
  <c r="F87" i="1"/>
  <c r="G87" i="1"/>
  <c r="I87" i="1"/>
  <c r="J87" i="1"/>
  <c r="L87" i="1"/>
  <c r="M87" i="1"/>
  <c r="C88" i="1"/>
  <c r="D88" i="1"/>
  <c r="F88" i="1"/>
  <c r="G88" i="1"/>
  <c r="I88" i="1"/>
  <c r="J88" i="1"/>
  <c r="L88" i="1"/>
  <c r="M88" i="1"/>
  <c r="C89" i="1"/>
  <c r="D89" i="1"/>
  <c r="F89" i="1"/>
  <c r="G89" i="1"/>
  <c r="I89" i="1"/>
  <c r="J89" i="1"/>
  <c r="L89" i="1"/>
  <c r="M89" i="1"/>
  <c r="C90" i="1"/>
  <c r="D90" i="1"/>
  <c r="F90" i="1"/>
  <c r="G90" i="1"/>
  <c r="I90" i="1"/>
  <c r="J90" i="1"/>
  <c r="L90" i="1"/>
  <c r="M90" i="1"/>
  <c r="C91" i="1"/>
  <c r="D91" i="1"/>
  <c r="F91" i="1"/>
  <c r="G91" i="1"/>
  <c r="I91" i="1"/>
  <c r="J91" i="1"/>
  <c r="L91" i="1"/>
  <c r="M91" i="1"/>
  <c r="C92" i="1"/>
  <c r="D92" i="1"/>
  <c r="F92" i="1"/>
  <c r="G92" i="1"/>
  <c r="I92" i="1"/>
  <c r="J92" i="1"/>
  <c r="L92" i="1"/>
  <c r="M92" i="1"/>
  <c r="C93" i="1"/>
  <c r="D93" i="1"/>
  <c r="F93" i="1"/>
  <c r="G93" i="1"/>
  <c r="I93" i="1"/>
  <c r="J93" i="1"/>
  <c r="L93" i="1"/>
  <c r="M93" i="1"/>
  <c r="C94" i="1"/>
  <c r="D94" i="1"/>
  <c r="F94" i="1"/>
  <c r="G94" i="1"/>
  <c r="I94" i="1"/>
  <c r="J94" i="1"/>
  <c r="L94" i="1"/>
  <c r="M94" i="1"/>
  <c r="C95" i="1"/>
  <c r="D95" i="1"/>
  <c r="F95" i="1"/>
  <c r="G95" i="1"/>
  <c r="I95" i="1"/>
  <c r="J95" i="1"/>
  <c r="L95" i="1"/>
  <c r="M95" i="1"/>
  <c r="C96" i="1"/>
  <c r="D96" i="1"/>
  <c r="F96" i="1"/>
  <c r="G96" i="1"/>
  <c r="I96" i="1"/>
  <c r="J96" i="1"/>
  <c r="L96" i="1"/>
  <c r="M96" i="1"/>
  <c r="C97" i="1"/>
  <c r="D97" i="1"/>
  <c r="F97" i="1"/>
  <c r="G97" i="1"/>
  <c r="I97" i="1"/>
  <c r="J97" i="1"/>
  <c r="L97" i="1"/>
  <c r="M97" i="1"/>
  <c r="C98" i="1"/>
  <c r="D98" i="1"/>
  <c r="F98" i="1"/>
  <c r="G98" i="1"/>
  <c r="I98" i="1"/>
  <c r="J98" i="1"/>
  <c r="L98" i="1"/>
  <c r="M98" i="1"/>
  <c r="C99" i="1"/>
  <c r="D99" i="1"/>
  <c r="F99" i="1"/>
  <c r="G99" i="1"/>
  <c r="I99" i="1"/>
  <c r="J99" i="1"/>
  <c r="L99" i="1"/>
  <c r="M99" i="1"/>
  <c r="C100" i="1"/>
  <c r="D100" i="1"/>
  <c r="F100" i="1"/>
  <c r="G100" i="1"/>
  <c r="I100" i="1"/>
  <c r="J100" i="1"/>
  <c r="L100" i="1"/>
  <c r="M100" i="1"/>
  <c r="C101" i="1"/>
  <c r="D101" i="1"/>
  <c r="F101" i="1"/>
  <c r="G101" i="1"/>
  <c r="I101" i="1"/>
  <c r="J101" i="1"/>
  <c r="L101" i="1"/>
  <c r="M101" i="1"/>
  <c r="C102" i="1"/>
  <c r="D102" i="1"/>
  <c r="F102" i="1"/>
  <c r="G102" i="1"/>
  <c r="I102" i="1"/>
  <c r="J102" i="1"/>
  <c r="L102" i="1"/>
  <c r="M102" i="1"/>
  <c r="C103" i="1"/>
  <c r="D103" i="1"/>
  <c r="F103" i="1"/>
  <c r="G103" i="1"/>
  <c r="I103" i="1"/>
  <c r="J103" i="1"/>
  <c r="L103" i="1"/>
  <c r="M103" i="1"/>
  <c r="C110" i="1"/>
  <c r="D110" i="1" s="1"/>
  <c r="F110" i="1"/>
  <c r="G110" i="1"/>
  <c r="L110" i="1"/>
  <c r="M110" i="1"/>
  <c r="C111" i="1"/>
  <c r="D111" i="1"/>
  <c r="F111" i="1"/>
  <c r="G111" i="1"/>
  <c r="L111" i="1"/>
  <c r="M111" i="1"/>
  <c r="C112" i="1"/>
  <c r="D112" i="1"/>
  <c r="F112" i="1"/>
  <c r="G112" i="1"/>
  <c r="L112" i="1"/>
  <c r="M112" i="1"/>
  <c r="C113" i="1"/>
  <c r="D113" i="1"/>
  <c r="F113" i="1"/>
  <c r="G113" i="1"/>
  <c r="L113" i="1"/>
  <c r="M113" i="1"/>
  <c r="C114" i="1"/>
  <c r="D114" i="1"/>
  <c r="F114" i="1"/>
  <c r="G114" i="1" s="1"/>
  <c r="L114" i="1"/>
  <c r="M114" i="1"/>
  <c r="C115" i="1"/>
  <c r="D115" i="1"/>
  <c r="F115" i="1"/>
  <c r="G115" i="1"/>
  <c r="L115" i="1"/>
  <c r="M115" i="1"/>
  <c r="C116" i="1"/>
  <c r="D116" i="1"/>
  <c r="F116" i="1"/>
  <c r="G116" i="1"/>
  <c r="L116" i="1"/>
  <c r="M116" i="1"/>
  <c r="C117" i="1"/>
  <c r="D117" i="1"/>
  <c r="F117" i="1"/>
  <c r="G117" i="1"/>
  <c r="L117" i="1"/>
  <c r="M117" i="1"/>
  <c r="C118" i="1"/>
  <c r="D118" i="1"/>
  <c r="F118" i="1"/>
  <c r="G118" i="1"/>
  <c r="L118" i="1"/>
  <c r="M118" i="1"/>
  <c r="C119" i="1"/>
  <c r="D119" i="1"/>
  <c r="F119" i="1"/>
  <c r="G119" i="1"/>
  <c r="L119" i="1"/>
  <c r="M119" i="1"/>
  <c r="C120" i="1"/>
  <c r="D120" i="1"/>
  <c r="F120" i="1"/>
  <c r="G120" i="1"/>
  <c r="L120" i="1"/>
  <c r="M120" i="1"/>
  <c r="C121" i="1"/>
  <c r="D121" i="1"/>
  <c r="F121" i="1"/>
  <c r="G121" i="1"/>
  <c r="L121" i="1"/>
  <c r="M121" i="1"/>
  <c r="C122" i="1"/>
  <c r="D122" i="1"/>
  <c r="F122" i="1"/>
  <c r="G122" i="1"/>
  <c r="L122" i="1"/>
  <c r="M122" i="1"/>
  <c r="C123" i="1"/>
  <c r="D123" i="1"/>
  <c r="F123" i="1"/>
  <c r="G123" i="1"/>
  <c r="L123" i="1"/>
  <c r="M123" i="1"/>
  <c r="C124" i="1"/>
  <c r="D124" i="1"/>
  <c r="F124" i="1"/>
  <c r="G124" i="1"/>
  <c r="L124" i="1"/>
  <c r="M124" i="1"/>
  <c r="C125" i="1"/>
  <c r="D125" i="1"/>
  <c r="F125" i="1"/>
  <c r="G125" i="1"/>
  <c r="L125" i="1"/>
  <c r="M125" i="1"/>
  <c r="C126" i="1"/>
  <c r="D126" i="1"/>
  <c r="F126" i="1"/>
  <c r="G126" i="1"/>
  <c r="L126" i="1"/>
  <c r="M126" i="1"/>
  <c r="C127" i="1"/>
  <c r="D127" i="1"/>
  <c r="F127" i="1"/>
  <c r="G127" i="1"/>
  <c r="L127" i="1"/>
  <c r="M127" i="1"/>
  <c r="C128" i="1"/>
  <c r="D128" i="1"/>
  <c r="F128" i="1"/>
  <c r="G128" i="1"/>
  <c r="L128" i="1"/>
  <c r="M128" i="1"/>
  <c r="C129" i="1"/>
  <c r="D129" i="1" s="1"/>
  <c r="F129" i="1"/>
  <c r="G129" i="1" s="1"/>
  <c r="L129" i="1"/>
  <c r="M129" i="1"/>
  <c r="C130" i="1"/>
  <c r="D130" i="1"/>
  <c r="F130" i="1"/>
  <c r="G130" i="1"/>
  <c r="L130" i="1"/>
  <c r="M130" i="1"/>
  <c r="C131" i="1"/>
  <c r="D131" i="1"/>
  <c r="F131" i="1"/>
  <c r="G131" i="1"/>
  <c r="L131" i="1"/>
  <c r="M131" i="1"/>
  <c r="C132" i="1"/>
  <c r="D132" i="1"/>
  <c r="F132" i="1"/>
  <c r="G132" i="1"/>
  <c r="L132" i="1"/>
  <c r="M132" i="1"/>
  <c r="C133" i="1"/>
  <c r="D133" i="1"/>
  <c r="F133" i="1"/>
  <c r="G133" i="1"/>
  <c r="L133" i="1"/>
  <c r="M133" i="1"/>
  <c r="C134" i="1"/>
  <c r="D134" i="1"/>
  <c r="F134" i="1"/>
  <c r="G134" i="1"/>
  <c r="L134" i="1"/>
  <c r="M134" i="1"/>
  <c r="E135" i="1"/>
  <c r="E136" i="1"/>
  <c r="E137" i="1" s="1"/>
  <c r="G135" i="14" l="1"/>
  <c r="G137" i="14" s="1"/>
</calcChain>
</file>

<file path=xl/sharedStrings.xml><?xml version="1.0" encoding="utf-8"?>
<sst xmlns="http://schemas.openxmlformats.org/spreadsheetml/2006/main" count="561" uniqueCount="80">
  <si>
    <t>Основание: Приказ от _________________ № __________</t>
  </si>
  <si>
    <t>Комиссия в составе:</t>
  </si>
  <si>
    <t xml:space="preserve">                          Дежурный эл.монтер ОВБ_________________________</t>
  </si>
  <si>
    <t>ВЕДОМОСТЬ ПРОВЕДЕНИЯ РЕЖИМНОГО ДНЯ</t>
  </si>
  <si>
    <t>Часы</t>
  </si>
  <si>
    <t>показания счетчика</t>
  </si>
  <si>
    <t>разность показаний</t>
  </si>
  <si>
    <t>расход эл. энергии в кВт</t>
  </si>
  <si>
    <t>Сумма</t>
  </si>
  <si>
    <t>ВВОД 10 кВ Т-1</t>
  </si>
  <si>
    <t>ВВОД 10 кВ Т-2</t>
  </si>
  <si>
    <t>реактивная энергия</t>
  </si>
  <si>
    <t>активная энергия</t>
  </si>
  <si>
    <t>Небаланс активной энергии на ПС, %</t>
  </si>
  <si>
    <t xml:space="preserve">                                                                                                                                      </t>
  </si>
  <si>
    <t xml:space="preserve"> </t>
  </si>
  <si>
    <t>ВВОД 10 кВ Восточная</t>
  </si>
  <si>
    <t>ТСН-1</t>
  </si>
  <si>
    <t>ТСН-2</t>
  </si>
  <si>
    <t xml:space="preserve">           активная энергия</t>
  </si>
  <si>
    <t xml:space="preserve">          реактивная энергия</t>
  </si>
  <si>
    <t xml:space="preserve">          активная энергия</t>
  </si>
  <si>
    <t xml:space="preserve">        активная энергия</t>
  </si>
  <si>
    <t xml:space="preserve">            реактивная энергия</t>
  </si>
  <si>
    <t xml:space="preserve">        реактивная энергия</t>
  </si>
  <si>
    <t xml:space="preserve">  активная энергия</t>
  </si>
  <si>
    <t xml:space="preserve">     реактивная энергия</t>
  </si>
  <si>
    <t>МК-19</t>
  </si>
  <si>
    <t>АК-1116</t>
  </si>
  <si>
    <t>Ввода</t>
  </si>
  <si>
    <t>Фидера</t>
  </si>
  <si>
    <t>НЕБАЛАНС</t>
  </si>
  <si>
    <t>СУММА  ВВОДОВ</t>
  </si>
  <si>
    <t>СУММА  ФИДЕРОВ</t>
  </si>
  <si>
    <t>Дружба</t>
  </si>
  <si>
    <t>Птицефабрика</t>
  </si>
  <si>
    <t>Васильевское</t>
  </si>
  <si>
    <t>Захарово</t>
  </si>
  <si>
    <t>Промзона-2</t>
  </si>
  <si>
    <t>КСП</t>
  </si>
  <si>
    <t xml:space="preserve"> ТСН-2</t>
  </si>
  <si>
    <t>Поселок</t>
  </si>
  <si>
    <t xml:space="preserve"> Грибково</t>
  </si>
  <si>
    <t xml:space="preserve"> МТМ</t>
  </si>
  <si>
    <t xml:space="preserve"> Снасудово</t>
  </si>
  <si>
    <t xml:space="preserve"> Интернат</t>
  </si>
  <si>
    <t xml:space="preserve"> Харачево</t>
  </si>
  <si>
    <t xml:space="preserve"> ТСН-1</t>
  </si>
  <si>
    <t>Дубровское-2</t>
  </si>
  <si>
    <t>Холодильник</t>
  </si>
  <si>
    <t>ВВОД 10кВ Т-2</t>
  </si>
  <si>
    <t xml:space="preserve">            активная энергия</t>
  </si>
  <si>
    <t xml:space="preserve">             активная энергия</t>
  </si>
  <si>
    <t xml:space="preserve">              активная энергия</t>
  </si>
  <si>
    <t xml:space="preserve">             реактивная энергия</t>
  </si>
  <si>
    <t xml:space="preserve">               активная энергия</t>
  </si>
  <si>
    <t xml:space="preserve">       реактивная энергия</t>
  </si>
  <si>
    <t xml:space="preserve">КОМПЛЕКС </t>
  </si>
  <si>
    <t>Школа</t>
  </si>
  <si>
    <t xml:space="preserve">         активная энергия</t>
  </si>
  <si>
    <t>ОГАРКОВО</t>
  </si>
  <si>
    <t xml:space="preserve">по подстанции  БАЗА  </t>
  </si>
  <si>
    <t xml:space="preserve">по подстанции  ПАПРИХА </t>
  </si>
  <si>
    <t xml:space="preserve">по подстанции  СНАСУДОВО  </t>
  </si>
  <si>
    <t xml:space="preserve">                 реактивная энергия</t>
  </si>
  <si>
    <t xml:space="preserve">                 активная энергия</t>
  </si>
  <si>
    <t>Промзона-1</t>
  </si>
  <si>
    <t>СТОЛОВАЯ</t>
  </si>
  <si>
    <t>ДОМ-2</t>
  </si>
  <si>
    <t>ДОМ-1</t>
  </si>
  <si>
    <t>СН-0,4</t>
  </si>
  <si>
    <t>Председатель : Начальник Восточной гр.ПС  Журавлев С.Н.</t>
  </si>
  <si>
    <t>Члены:              Мастер Восточной гр.ПС Ермолин П.В</t>
  </si>
  <si>
    <t>по подстанции  ФЕТИНИНО</t>
  </si>
  <si>
    <t>Члены:              Мастер Восточной гр.ПС Ермолин П.В.</t>
  </si>
  <si>
    <t xml:space="preserve">  реактивная энергия</t>
  </si>
  <si>
    <t xml:space="preserve">                                                   </t>
  </si>
  <si>
    <t xml:space="preserve">                                             </t>
  </si>
  <si>
    <t>ДАТА: 17.06.2015г.</t>
  </si>
  <si>
    <t>130,45,9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</si>
</sst>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411"/>
  <sheetViews>
    <sheetView tabSelected="1" topLeftCell="A67" zoomScale="75" zoomScaleNormal="75" workbookViewId="0">
      <selection activeCell="Q79" sqref="Q79:Q102"/>
    </sheetView>
  </sheetViews>
  <sheetFormatPr defaultRowHeight="12.75" x14ac:dyDescent="0.2"/>
  <cols>
    <col min="1" max="1" width="8.7109375" customWidth="1"/>
    <col min="2" max="2" width="12" customWidth="1"/>
    <col min="3" max="3" width="9.42578125" customWidth="1"/>
    <col min="4" max="5" width="12" customWidth="1"/>
    <col min="6" max="6" width="9.28515625" customWidth="1"/>
    <col min="7" max="7" width="13" customWidth="1"/>
    <col min="8" max="8" width="12" customWidth="1"/>
    <col min="10" max="10" width="13" customWidth="1"/>
    <col min="11" max="11" width="12" customWidth="1"/>
    <col min="12" max="12" width="9.28515625" customWidth="1"/>
    <col min="13" max="13" width="13" customWidth="1"/>
    <col min="14" max="14" width="9.140625" hidden="1" customWidth="1"/>
  </cols>
  <sheetData>
    <row r="1" spans="1:231" ht="16.5" customHeight="1" thickBot="1" x14ac:dyDescent="0.3">
      <c r="A1" s="26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</row>
    <row r="2" spans="1:231" ht="15.75" customHeight="1" x14ac:dyDescent="0.25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</row>
    <row r="3" spans="1:231" ht="15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27"/>
      <c r="K3" s="27"/>
      <c r="L3" s="27"/>
      <c r="M3" s="27"/>
      <c r="N3" s="16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</row>
    <row r="4" spans="1:231" ht="15.75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</row>
    <row r="5" spans="1:231" ht="15.75" customHeight="1" x14ac:dyDescent="0.25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</row>
    <row r="6" spans="1:231" ht="15.75" customHeight="1" x14ac:dyDescent="0.25">
      <c r="A6" s="15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</row>
    <row r="7" spans="1:231" ht="15.75" customHeight="1" x14ac:dyDescent="0.25">
      <c r="A7" s="15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</row>
    <row r="8" spans="1:231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24" t="s">
        <v>78</v>
      </c>
      <c r="L8" s="24"/>
      <c r="M8" s="24"/>
      <c r="N8" s="1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</row>
    <row r="9" spans="1:231" ht="18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1:231" ht="15.75" x14ac:dyDescent="0.25">
      <c r="A10" s="22" t="s">
        <v>4</v>
      </c>
      <c r="B10" s="22" t="s">
        <v>9</v>
      </c>
      <c r="C10" s="22"/>
      <c r="D10" s="22"/>
      <c r="E10" s="22"/>
      <c r="F10" s="22"/>
      <c r="G10" s="22"/>
      <c r="H10" s="22" t="s">
        <v>16</v>
      </c>
      <c r="I10" s="22"/>
      <c r="J10" s="22"/>
      <c r="K10" s="22"/>
      <c r="L10" s="22"/>
      <c r="M10" s="2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</row>
    <row r="11" spans="1:231" ht="15.75" x14ac:dyDescent="0.25">
      <c r="A11" s="22"/>
      <c r="B11" s="19">
        <v>3000</v>
      </c>
      <c r="C11" s="20"/>
      <c r="D11" s="21"/>
      <c r="E11" s="19">
        <v>3000</v>
      </c>
      <c r="F11" s="20"/>
      <c r="G11" s="21"/>
      <c r="H11" s="19">
        <v>3000</v>
      </c>
      <c r="I11" s="20"/>
      <c r="J11" s="21"/>
      <c r="K11" s="19">
        <v>3000</v>
      </c>
      <c r="L11" s="20"/>
      <c r="M11" s="2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</row>
    <row r="12" spans="1:231" ht="15.75" x14ac:dyDescent="0.25">
      <c r="A12" s="22"/>
      <c r="B12" s="22" t="s">
        <v>25</v>
      </c>
      <c r="C12" s="22"/>
      <c r="D12" s="22"/>
      <c r="E12" s="22" t="s">
        <v>24</v>
      </c>
      <c r="F12" s="22"/>
      <c r="G12" s="22"/>
      <c r="H12" s="22" t="s">
        <v>21</v>
      </c>
      <c r="I12" s="22"/>
      <c r="J12" s="22"/>
      <c r="K12" s="22" t="s">
        <v>26</v>
      </c>
      <c r="L12" s="22"/>
      <c r="M12" s="2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</row>
    <row r="13" spans="1:231" ht="15.75" x14ac:dyDescent="0.25">
      <c r="A13" s="22"/>
      <c r="B13" s="23" t="s">
        <v>5</v>
      </c>
      <c r="C13" s="23" t="s">
        <v>6</v>
      </c>
      <c r="D13" s="25" t="s">
        <v>7</v>
      </c>
      <c r="E13" s="23" t="s">
        <v>5</v>
      </c>
      <c r="F13" s="23" t="s">
        <v>6</v>
      </c>
      <c r="G13" s="25" t="s">
        <v>7</v>
      </c>
      <c r="H13" s="23" t="s">
        <v>5</v>
      </c>
      <c r="I13" s="23" t="s">
        <v>6</v>
      </c>
      <c r="J13" s="25" t="s">
        <v>7</v>
      </c>
      <c r="K13" s="23" t="s">
        <v>5</v>
      </c>
      <c r="L13" s="23" t="s">
        <v>6</v>
      </c>
      <c r="M13" s="25" t="s">
        <v>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</row>
    <row r="14" spans="1:231" ht="15.75" x14ac:dyDescent="0.25">
      <c r="A14" s="22"/>
      <c r="B14" s="23"/>
      <c r="C14" s="23"/>
      <c r="D14" s="25"/>
      <c r="E14" s="23"/>
      <c r="F14" s="23"/>
      <c r="G14" s="25"/>
      <c r="H14" s="23"/>
      <c r="I14" s="23"/>
      <c r="J14" s="25"/>
      <c r="K14" s="23"/>
      <c r="L14" s="23"/>
      <c r="M14" s="2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</row>
    <row r="15" spans="1:231" ht="15.75" x14ac:dyDescent="0.25">
      <c r="A15" s="5"/>
      <c r="B15" s="5">
        <v>1343.43</v>
      </c>
      <c r="C15" s="5"/>
      <c r="D15" s="5"/>
      <c r="E15" s="5">
        <v>7960.74</v>
      </c>
      <c r="F15" s="5"/>
      <c r="G15" s="5"/>
      <c r="H15" s="5">
        <v>2737.96</v>
      </c>
      <c r="I15" s="5"/>
      <c r="J15" s="5"/>
      <c r="K15" s="5">
        <v>6181.51</v>
      </c>
      <c r="L15" s="5"/>
      <c r="M15" s="5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</row>
    <row r="16" spans="1:231" ht="15.75" x14ac:dyDescent="0.25">
      <c r="A16" s="5">
        <v>0</v>
      </c>
      <c r="B16" s="5">
        <v>0.43</v>
      </c>
      <c r="C16" s="5"/>
      <c r="D16" s="5"/>
      <c r="E16" s="5">
        <v>0.74</v>
      </c>
      <c r="F16" s="5"/>
      <c r="G16" s="5"/>
      <c r="H16" s="5">
        <v>0.96</v>
      </c>
      <c r="I16" s="5"/>
      <c r="J16" s="5"/>
      <c r="K16" s="5">
        <v>0.51</v>
      </c>
      <c r="L16" s="5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</row>
    <row r="17" spans="1:231" ht="15.75" x14ac:dyDescent="0.25">
      <c r="A17" s="5">
        <v>1</v>
      </c>
      <c r="B17" s="5">
        <v>0.44</v>
      </c>
      <c r="C17" s="5">
        <f>B17-B16</f>
        <v>1.0000000000000009E-2</v>
      </c>
      <c r="D17" s="5">
        <f>C17*B11</f>
        <v>30.000000000000028</v>
      </c>
      <c r="E17" s="5">
        <v>0.75</v>
      </c>
      <c r="F17" s="5">
        <f>E17-E16</f>
        <v>1.0000000000000009E-2</v>
      </c>
      <c r="G17" s="5">
        <f>F17*B11</f>
        <v>30.000000000000028</v>
      </c>
      <c r="H17" s="5">
        <v>0.97</v>
      </c>
      <c r="I17" s="5">
        <f>H17-H16</f>
        <v>1.0000000000000009E-2</v>
      </c>
      <c r="J17" s="5">
        <f>I17*H11</f>
        <v>30.000000000000028</v>
      </c>
      <c r="K17" s="5">
        <v>0.52</v>
      </c>
      <c r="L17" s="5">
        <f>K17-K16</f>
        <v>1.0000000000000009E-2</v>
      </c>
      <c r="M17" s="5">
        <f>L17*H11</f>
        <v>30.000000000000028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</row>
    <row r="18" spans="1:231" ht="15.75" x14ac:dyDescent="0.25">
      <c r="A18" s="5">
        <v>2</v>
      </c>
      <c r="B18" s="5">
        <v>0.45</v>
      </c>
      <c r="C18" s="5">
        <f>B18-B17</f>
        <v>1.0000000000000009E-2</v>
      </c>
      <c r="D18" s="5">
        <f>C18*B11</f>
        <v>30.000000000000028</v>
      </c>
      <c r="E18" s="5">
        <v>0.76</v>
      </c>
      <c r="F18" s="5">
        <f>E18-E17</f>
        <v>1.0000000000000009E-2</v>
      </c>
      <c r="G18" s="5">
        <f>F18*B11</f>
        <v>30.000000000000028</v>
      </c>
      <c r="H18" s="5">
        <v>0.98</v>
      </c>
      <c r="I18" s="5">
        <f>H18-H17</f>
        <v>1.0000000000000009E-2</v>
      </c>
      <c r="J18" s="5">
        <f>I18*H11</f>
        <v>30.000000000000028</v>
      </c>
      <c r="K18" s="5">
        <v>0.52</v>
      </c>
      <c r="L18" s="5">
        <f>K18-K17</f>
        <v>0</v>
      </c>
      <c r="M18" s="5">
        <f>L18*H11</f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</row>
    <row r="19" spans="1:231" ht="15.75" x14ac:dyDescent="0.25">
      <c r="A19" s="5">
        <v>3</v>
      </c>
      <c r="B19" s="5">
        <v>0.46</v>
      </c>
      <c r="C19" s="5">
        <f t="shared" ref="C19:C40" si="0">B19-B18</f>
        <v>1.0000000000000009E-2</v>
      </c>
      <c r="D19" s="5">
        <f>C19*B11</f>
        <v>30.000000000000028</v>
      </c>
      <c r="E19" s="5">
        <v>0.77</v>
      </c>
      <c r="F19" s="5">
        <f t="shared" ref="F19:F40" si="1">E19-E18</f>
        <v>1.0000000000000009E-2</v>
      </c>
      <c r="G19" s="5">
        <f>F19*E11</f>
        <v>30.000000000000028</v>
      </c>
      <c r="H19" s="5">
        <v>0.99</v>
      </c>
      <c r="I19" s="5">
        <f t="shared" ref="I19:I40" si="2">H19-H18</f>
        <v>1.0000000000000009E-2</v>
      </c>
      <c r="J19" s="5">
        <f>I19*H11</f>
        <v>30.000000000000028</v>
      </c>
      <c r="K19" s="5">
        <v>0.53</v>
      </c>
      <c r="L19" s="5">
        <f t="shared" ref="L19:L40" si="3">K19-K18</f>
        <v>1.0000000000000009E-2</v>
      </c>
      <c r="M19" s="5">
        <f>L19*H11</f>
        <v>30.000000000000028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</row>
    <row r="20" spans="1:231" ht="15.75" x14ac:dyDescent="0.25">
      <c r="A20" s="5">
        <v>4</v>
      </c>
      <c r="B20" s="5">
        <v>0.47</v>
      </c>
      <c r="C20" s="5">
        <f t="shared" si="0"/>
        <v>9.9999999999999534E-3</v>
      </c>
      <c r="D20" s="5">
        <f>C20*B11</f>
        <v>29.999999999999861</v>
      </c>
      <c r="E20" s="5">
        <v>0.78</v>
      </c>
      <c r="F20" s="5">
        <f t="shared" si="1"/>
        <v>1.0000000000000009E-2</v>
      </c>
      <c r="G20" s="5">
        <f>F20*E11</f>
        <v>30.000000000000028</v>
      </c>
      <c r="H20" s="5">
        <v>1.01</v>
      </c>
      <c r="I20" s="5">
        <f t="shared" si="2"/>
        <v>2.0000000000000018E-2</v>
      </c>
      <c r="J20" s="5">
        <f>I20*H11</f>
        <v>60.000000000000057</v>
      </c>
      <c r="K20" s="5">
        <v>0.54</v>
      </c>
      <c r="L20" s="5">
        <f t="shared" si="3"/>
        <v>1.0000000000000009E-2</v>
      </c>
      <c r="M20" s="5">
        <f>L20*H11</f>
        <v>30.000000000000028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</row>
    <row r="21" spans="1:231" ht="15.75" x14ac:dyDescent="0.25">
      <c r="A21" s="5">
        <v>5</v>
      </c>
      <c r="B21" s="5">
        <v>0.48</v>
      </c>
      <c r="C21" s="5">
        <f t="shared" si="0"/>
        <v>1.0000000000000009E-2</v>
      </c>
      <c r="D21" s="5">
        <f>C21*B11</f>
        <v>30.000000000000028</v>
      </c>
      <c r="E21" s="5">
        <v>0.79</v>
      </c>
      <c r="F21" s="5">
        <f t="shared" si="1"/>
        <v>1.0000000000000009E-2</v>
      </c>
      <c r="G21" s="5">
        <f>F21*E11</f>
        <v>30.000000000000028</v>
      </c>
      <c r="H21" s="5">
        <v>1.03</v>
      </c>
      <c r="I21" s="5">
        <f t="shared" si="2"/>
        <v>2.0000000000000018E-2</v>
      </c>
      <c r="J21" s="5">
        <f>I21*H11</f>
        <v>60.000000000000057</v>
      </c>
      <c r="K21" s="5">
        <v>0.54</v>
      </c>
      <c r="L21" s="5">
        <f t="shared" si="3"/>
        <v>0</v>
      </c>
      <c r="M21" s="5">
        <f>L21*H11</f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spans="1:231" ht="15.75" x14ac:dyDescent="0.25">
      <c r="A22" s="5">
        <v>6</v>
      </c>
      <c r="B22" s="5">
        <v>0.49</v>
      </c>
      <c r="C22" s="5">
        <f t="shared" si="0"/>
        <v>1.0000000000000009E-2</v>
      </c>
      <c r="D22" s="5">
        <f>C22*B11</f>
        <v>30.000000000000028</v>
      </c>
      <c r="E22" s="5">
        <v>0.8</v>
      </c>
      <c r="F22" s="5">
        <f t="shared" si="1"/>
        <v>1.0000000000000009E-2</v>
      </c>
      <c r="G22" s="5">
        <f>F22*E11</f>
        <v>30.000000000000028</v>
      </c>
      <c r="H22" s="5">
        <v>1.05</v>
      </c>
      <c r="I22" s="5">
        <f t="shared" si="2"/>
        <v>2.0000000000000018E-2</v>
      </c>
      <c r="J22" s="5">
        <f>I22*H11</f>
        <v>60.000000000000057</v>
      </c>
      <c r="K22" s="5">
        <v>0.55000000000000004</v>
      </c>
      <c r="L22" s="5">
        <f t="shared" si="3"/>
        <v>1.0000000000000009E-2</v>
      </c>
      <c r="M22" s="5">
        <f>L22*H11</f>
        <v>30.000000000000028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spans="1:231" ht="15.75" x14ac:dyDescent="0.25">
      <c r="A23" s="5">
        <v>7</v>
      </c>
      <c r="B23" s="5">
        <v>0.5</v>
      </c>
      <c r="C23" s="5">
        <f t="shared" si="0"/>
        <v>1.0000000000000009E-2</v>
      </c>
      <c r="D23" s="5">
        <f>C23*B11</f>
        <v>30.000000000000028</v>
      </c>
      <c r="E23" s="5">
        <v>0.81</v>
      </c>
      <c r="F23" s="5">
        <f t="shared" si="1"/>
        <v>1.0000000000000009E-2</v>
      </c>
      <c r="G23" s="5">
        <f>F23*E11</f>
        <v>30.000000000000028</v>
      </c>
      <c r="H23" s="5">
        <v>1.07</v>
      </c>
      <c r="I23" s="5">
        <f t="shared" si="2"/>
        <v>2.0000000000000018E-2</v>
      </c>
      <c r="J23" s="5">
        <f>I23*H11</f>
        <v>60.000000000000057</v>
      </c>
      <c r="K23" s="5">
        <v>0.56999999999999995</v>
      </c>
      <c r="L23" s="5">
        <f t="shared" si="3"/>
        <v>1.9999999999999907E-2</v>
      </c>
      <c r="M23" s="5">
        <f>L23*H11</f>
        <v>59.999999999999723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spans="1:231" ht="15.75" x14ac:dyDescent="0.25">
      <c r="A24" s="5">
        <v>8</v>
      </c>
      <c r="B24" s="5">
        <v>0.52</v>
      </c>
      <c r="C24" s="5">
        <f t="shared" si="0"/>
        <v>2.0000000000000018E-2</v>
      </c>
      <c r="D24" s="5">
        <f>C24*B11</f>
        <v>60.000000000000057</v>
      </c>
      <c r="E24" s="5">
        <v>0.82</v>
      </c>
      <c r="F24" s="5">
        <f t="shared" si="1"/>
        <v>9.9999999999998979E-3</v>
      </c>
      <c r="G24" s="5">
        <f>F24*E11</f>
        <v>29.999999999999694</v>
      </c>
      <c r="H24" s="5">
        <v>1.1100000000000001</v>
      </c>
      <c r="I24" s="5">
        <f t="shared" si="2"/>
        <v>4.0000000000000036E-2</v>
      </c>
      <c r="J24" s="5">
        <f>I24*H11</f>
        <v>120.00000000000011</v>
      </c>
      <c r="K24" s="5">
        <v>0.59</v>
      </c>
      <c r="L24" s="5">
        <f t="shared" si="3"/>
        <v>2.0000000000000018E-2</v>
      </c>
      <c r="M24" s="5">
        <f>L24*H11</f>
        <v>60.000000000000057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spans="1:231" ht="15.75" x14ac:dyDescent="0.25">
      <c r="A25" s="5">
        <v>9</v>
      </c>
      <c r="B25" s="5">
        <v>0.54</v>
      </c>
      <c r="C25" s="5">
        <f t="shared" si="0"/>
        <v>2.0000000000000018E-2</v>
      </c>
      <c r="D25" s="5">
        <f>C25*B11</f>
        <v>60.000000000000057</v>
      </c>
      <c r="E25" s="5">
        <v>0.83</v>
      </c>
      <c r="F25" s="5">
        <f t="shared" si="1"/>
        <v>1.0000000000000009E-2</v>
      </c>
      <c r="G25" s="5">
        <f>F25*E11</f>
        <v>30.000000000000028</v>
      </c>
      <c r="H25" s="5">
        <v>1.1499999999999999</v>
      </c>
      <c r="I25" s="5">
        <f t="shared" si="2"/>
        <v>3.9999999999999813E-2</v>
      </c>
      <c r="J25" s="5">
        <f>I25*H11</f>
        <v>119.99999999999945</v>
      </c>
      <c r="K25" s="5">
        <v>0.61</v>
      </c>
      <c r="L25" s="5">
        <f t="shared" si="3"/>
        <v>2.0000000000000018E-2</v>
      </c>
      <c r="M25" s="5">
        <f>L25*H11</f>
        <v>60.000000000000057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spans="1:231" ht="15.75" x14ac:dyDescent="0.25">
      <c r="A26" s="5">
        <v>10</v>
      </c>
      <c r="B26" s="5">
        <v>0.56000000000000005</v>
      </c>
      <c r="C26" s="5">
        <f t="shared" si="0"/>
        <v>2.0000000000000018E-2</v>
      </c>
      <c r="D26" s="5">
        <f>C26*B11</f>
        <v>60.000000000000057</v>
      </c>
      <c r="E26" s="5">
        <v>0.84</v>
      </c>
      <c r="F26" s="5">
        <f t="shared" si="1"/>
        <v>1.0000000000000009E-2</v>
      </c>
      <c r="G26" s="5">
        <f>F26*E11</f>
        <v>30.000000000000028</v>
      </c>
      <c r="H26" s="5">
        <v>1.2</v>
      </c>
      <c r="I26" s="5">
        <f t="shared" si="2"/>
        <v>5.0000000000000044E-2</v>
      </c>
      <c r="J26" s="5">
        <f>I26*H11</f>
        <v>150.00000000000014</v>
      </c>
      <c r="K26" s="5">
        <v>0.63</v>
      </c>
      <c r="L26" s="5">
        <f t="shared" si="3"/>
        <v>2.0000000000000018E-2</v>
      </c>
      <c r="M26" s="5">
        <f>L26*H11</f>
        <v>60.000000000000057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spans="1:231" ht="15.75" x14ac:dyDescent="0.25">
      <c r="A27" s="5">
        <v>11</v>
      </c>
      <c r="B27" s="5">
        <v>0.59</v>
      </c>
      <c r="C27" s="5">
        <f t="shared" si="0"/>
        <v>2.9999999999999916E-2</v>
      </c>
      <c r="D27" s="5">
        <f>C27*B11</f>
        <v>89.999999999999744</v>
      </c>
      <c r="E27" s="5">
        <v>0.85</v>
      </c>
      <c r="F27" s="5">
        <f t="shared" si="1"/>
        <v>1.0000000000000009E-2</v>
      </c>
      <c r="G27" s="5">
        <f>F27*E11</f>
        <v>30.000000000000028</v>
      </c>
      <c r="H27" s="5">
        <v>1.25</v>
      </c>
      <c r="I27" s="5">
        <f t="shared" si="2"/>
        <v>5.0000000000000044E-2</v>
      </c>
      <c r="J27" s="5">
        <f>I27*H11</f>
        <v>150.00000000000014</v>
      </c>
      <c r="K27" s="5">
        <v>0.64</v>
      </c>
      <c r="L27" s="5">
        <f t="shared" si="3"/>
        <v>1.0000000000000009E-2</v>
      </c>
      <c r="M27" s="5">
        <f>L27*H11</f>
        <v>30.000000000000028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spans="1:231" ht="15.75" x14ac:dyDescent="0.25">
      <c r="A28" s="5">
        <v>12</v>
      </c>
      <c r="B28" s="5">
        <v>0.62</v>
      </c>
      <c r="C28" s="5">
        <f t="shared" si="0"/>
        <v>3.0000000000000027E-2</v>
      </c>
      <c r="D28" s="5">
        <f>C28*B11</f>
        <v>90.000000000000085</v>
      </c>
      <c r="E28" s="5">
        <v>0.86</v>
      </c>
      <c r="F28" s="5">
        <f t="shared" si="1"/>
        <v>1.0000000000000009E-2</v>
      </c>
      <c r="G28" s="5">
        <f>F28*E11</f>
        <v>30.000000000000028</v>
      </c>
      <c r="H28" s="5">
        <v>1.29</v>
      </c>
      <c r="I28" s="5">
        <f t="shared" si="2"/>
        <v>4.0000000000000036E-2</v>
      </c>
      <c r="J28" s="5">
        <f>I28*H11</f>
        <v>120.00000000000011</v>
      </c>
      <c r="K28" s="5">
        <v>0.66</v>
      </c>
      <c r="L28" s="5">
        <f t="shared" si="3"/>
        <v>2.0000000000000018E-2</v>
      </c>
      <c r="M28" s="5">
        <f>L28*H11</f>
        <v>60.000000000000057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spans="1:231" ht="15.75" x14ac:dyDescent="0.25">
      <c r="A29" s="5">
        <v>13</v>
      </c>
      <c r="B29" s="5">
        <v>0.65</v>
      </c>
      <c r="C29" s="5">
        <f t="shared" si="0"/>
        <v>3.0000000000000027E-2</v>
      </c>
      <c r="D29" s="5">
        <f>C29*B11</f>
        <v>90.000000000000085</v>
      </c>
      <c r="E29" s="5">
        <v>0.87</v>
      </c>
      <c r="F29" s="5">
        <f t="shared" si="1"/>
        <v>1.0000000000000009E-2</v>
      </c>
      <c r="G29" s="5">
        <f>F29*E11</f>
        <v>30.000000000000028</v>
      </c>
      <c r="H29" s="5">
        <v>1.33</v>
      </c>
      <c r="I29" s="5">
        <f t="shared" si="2"/>
        <v>4.0000000000000036E-2</v>
      </c>
      <c r="J29" s="5">
        <f>I29*H11</f>
        <v>120.00000000000011</v>
      </c>
      <c r="K29" s="5">
        <v>0.68</v>
      </c>
      <c r="L29" s="5">
        <f t="shared" si="3"/>
        <v>2.0000000000000018E-2</v>
      </c>
      <c r="M29" s="5">
        <f>L29*H11</f>
        <v>60.000000000000057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spans="1:231" ht="15.75" x14ac:dyDescent="0.25">
      <c r="A30" s="5">
        <v>14</v>
      </c>
      <c r="B30" s="5">
        <v>0.67</v>
      </c>
      <c r="C30" s="5">
        <f t="shared" si="0"/>
        <v>2.0000000000000018E-2</v>
      </c>
      <c r="D30" s="5">
        <f>C30*B11</f>
        <v>60.000000000000057</v>
      </c>
      <c r="E30" s="5">
        <v>0.88</v>
      </c>
      <c r="F30" s="5">
        <f t="shared" si="1"/>
        <v>1.0000000000000009E-2</v>
      </c>
      <c r="G30" s="5">
        <f>F30*E11</f>
        <v>30.000000000000028</v>
      </c>
      <c r="H30" s="5">
        <v>1.37</v>
      </c>
      <c r="I30" s="5">
        <f t="shared" si="2"/>
        <v>4.0000000000000036E-2</v>
      </c>
      <c r="J30" s="5">
        <f>I30*H11</f>
        <v>120.00000000000011</v>
      </c>
      <c r="K30" s="5">
        <v>0.69</v>
      </c>
      <c r="L30" s="5">
        <f t="shared" si="3"/>
        <v>9.9999999999998979E-3</v>
      </c>
      <c r="M30" s="5">
        <f>L30*H11</f>
        <v>29.999999999999694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spans="1:231" ht="15.75" x14ac:dyDescent="0.25">
      <c r="A31" s="5">
        <v>15</v>
      </c>
      <c r="B31" s="5">
        <v>0.69</v>
      </c>
      <c r="C31" s="5">
        <f t="shared" si="0"/>
        <v>1.9999999999999907E-2</v>
      </c>
      <c r="D31" s="5">
        <f>C31*B11</f>
        <v>59.999999999999723</v>
      </c>
      <c r="E31" s="5">
        <v>0.89</v>
      </c>
      <c r="F31" s="5">
        <f t="shared" si="1"/>
        <v>1.0000000000000009E-2</v>
      </c>
      <c r="G31" s="5">
        <f>F31*E11</f>
        <v>30.000000000000028</v>
      </c>
      <c r="H31" s="5">
        <v>1.41</v>
      </c>
      <c r="I31" s="5">
        <f t="shared" si="2"/>
        <v>3.9999999999999813E-2</v>
      </c>
      <c r="J31" s="5">
        <f>I31*H11</f>
        <v>119.99999999999945</v>
      </c>
      <c r="K31" s="5">
        <v>0.7</v>
      </c>
      <c r="L31" s="5">
        <f t="shared" si="3"/>
        <v>1.0000000000000009E-2</v>
      </c>
      <c r="M31" s="5">
        <f>L31*H11</f>
        <v>30.000000000000028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spans="1:231" ht="15.75" x14ac:dyDescent="0.25">
      <c r="A32" s="5">
        <v>16</v>
      </c>
      <c r="B32" s="5">
        <v>0.71</v>
      </c>
      <c r="C32" s="5">
        <f t="shared" si="0"/>
        <v>2.0000000000000018E-2</v>
      </c>
      <c r="D32" s="5">
        <f>C32*B11</f>
        <v>60.000000000000057</v>
      </c>
      <c r="E32" s="5">
        <v>0.9</v>
      </c>
      <c r="F32" s="5">
        <f t="shared" si="1"/>
        <v>1.0000000000000009E-2</v>
      </c>
      <c r="G32" s="5">
        <f>F32*E11</f>
        <v>30.000000000000028</v>
      </c>
      <c r="H32" s="5">
        <v>1.45</v>
      </c>
      <c r="I32" s="5">
        <f t="shared" si="2"/>
        <v>4.0000000000000036E-2</v>
      </c>
      <c r="J32" s="5">
        <f>I32*H11</f>
        <v>120.00000000000011</v>
      </c>
      <c r="K32" s="5">
        <v>0.72</v>
      </c>
      <c r="L32" s="5">
        <f t="shared" si="3"/>
        <v>2.0000000000000018E-2</v>
      </c>
      <c r="M32" s="5">
        <f>L32*H11</f>
        <v>60.000000000000057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spans="1:231" ht="15.75" x14ac:dyDescent="0.25">
      <c r="A33" s="5">
        <v>17</v>
      </c>
      <c r="B33" s="5">
        <v>0.72</v>
      </c>
      <c r="C33" s="5">
        <f t="shared" si="0"/>
        <v>1.0000000000000009E-2</v>
      </c>
      <c r="D33" s="5">
        <f>C33*B11</f>
        <v>30.000000000000028</v>
      </c>
      <c r="E33" s="5">
        <v>0.91</v>
      </c>
      <c r="F33" s="5">
        <f t="shared" si="1"/>
        <v>1.0000000000000009E-2</v>
      </c>
      <c r="G33" s="5">
        <f>F33*E11</f>
        <v>30.000000000000028</v>
      </c>
      <c r="H33" s="5">
        <v>1.49</v>
      </c>
      <c r="I33" s="5">
        <f t="shared" si="2"/>
        <v>4.0000000000000036E-2</v>
      </c>
      <c r="J33" s="5">
        <f>I33*H11</f>
        <v>120.00000000000011</v>
      </c>
      <c r="K33" s="5">
        <v>0.73</v>
      </c>
      <c r="L33" s="5">
        <f t="shared" si="3"/>
        <v>1.0000000000000009E-2</v>
      </c>
      <c r="M33" s="5">
        <f>L33*H11</f>
        <v>30.000000000000028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spans="1:231" ht="15.75" x14ac:dyDescent="0.25">
      <c r="A34" s="5">
        <v>18</v>
      </c>
      <c r="B34" s="5">
        <v>0.74</v>
      </c>
      <c r="C34" s="5">
        <f t="shared" si="0"/>
        <v>2.0000000000000018E-2</v>
      </c>
      <c r="D34" s="5">
        <f>C34*B11</f>
        <v>60.000000000000057</v>
      </c>
      <c r="E34" s="5">
        <v>0.92</v>
      </c>
      <c r="F34" s="5">
        <f t="shared" si="1"/>
        <v>1.0000000000000009E-2</v>
      </c>
      <c r="G34" s="5">
        <f>F34*E11</f>
        <v>30.000000000000028</v>
      </c>
      <c r="H34" s="5">
        <v>1.53</v>
      </c>
      <c r="I34" s="5">
        <f t="shared" si="2"/>
        <v>4.0000000000000036E-2</v>
      </c>
      <c r="J34" s="5">
        <f>I34*H11</f>
        <v>120.00000000000011</v>
      </c>
      <c r="K34" s="5">
        <v>0.74</v>
      </c>
      <c r="L34" s="5">
        <f t="shared" si="3"/>
        <v>1.0000000000000009E-2</v>
      </c>
      <c r="M34" s="5">
        <f>L34*H11</f>
        <v>30.000000000000028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spans="1:231" ht="15.75" x14ac:dyDescent="0.25">
      <c r="A35" s="5">
        <v>19</v>
      </c>
      <c r="B35" s="5">
        <v>0.75</v>
      </c>
      <c r="C35" s="5">
        <f t="shared" si="0"/>
        <v>1.0000000000000009E-2</v>
      </c>
      <c r="D35" s="5">
        <f>C35*B11</f>
        <v>30.000000000000028</v>
      </c>
      <c r="E35" s="5">
        <v>0.93</v>
      </c>
      <c r="F35" s="5">
        <f t="shared" si="1"/>
        <v>1.0000000000000009E-2</v>
      </c>
      <c r="G35" s="5">
        <f>F35*E11</f>
        <v>30.000000000000028</v>
      </c>
      <c r="H35" s="5">
        <v>1.56</v>
      </c>
      <c r="I35" s="5">
        <f t="shared" si="2"/>
        <v>3.0000000000000027E-2</v>
      </c>
      <c r="J35" s="5">
        <f>I35*H11</f>
        <v>90.000000000000085</v>
      </c>
      <c r="K35" s="5">
        <v>0.75</v>
      </c>
      <c r="L35" s="5">
        <f t="shared" si="3"/>
        <v>1.0000000000000009E-2</v>
      </c>
      <c r="M35" s="5">
        <f>L35*H11</f>
        <v>30.000000000000028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spans="1:231" ht="15.75" x14ac:dyDescent="0.25">
      <c r="A36" s="5">
        <v>20</v>
      </c>
      <c r="B36" s="5">
        <v>0.76</v>
      </c>
      <c r="C36" s="5">
        <f t="shared" si="0"/>
        <v>1.0000000000000009E-2</v>
      </c>
      <c r="D36" s="5">
        <f>C36*B11</f>
        <v>30.000000000000028</v>
      </c>
      <c r="E36" s="5">
        <v>0.94</v>
      </c>
      <c r="F36" s="5">
        <f t="shared" si="1"/>
        <v>9.9999999999998979E-3</v>
      </c>
      <c r="G36" s="5">
        <f>F36*E11</f>
        <v>29.999999999999694</v>
      </c>
      <c r="H36" s="5">
        <v>1.58</v>
      </c>
      <c r="I36" s="5">
        <f t="shared" si="2"/>
        <v>2.0000000000000018E-2</v>
      </c>
      <c r="J36" s="5">
        <f>I36*H11</f>
        <v>60.000000000000057</v>
      </c>
      <c r="K36" s="5">
        <v>0.76</v>
      </c>
      <c r="L36" s="5">
        <f t="shared" si="3"/>
        <v>1.0000000000000009E-2</v>
      </c>
      <c r="M36" s="5">
        <f>L36*H11</f>
        <v>30.000000000000028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spans="1:231" ht="15.75" customHeight="1" x14ac:dyDescent="0.25">
      <c r="A37" s="5">
        <v>21</v>
      </c>
      <c r="B37" s="5">
        <v>0.77</v>
      </c>
      <c r="C37" s="5">
        <f t="shared" si="0"/>
        <v>1.0000000000000009E-2</v>
      </c>
      <c r="D37" s="5">
        <f>C37*B11</f>
        <v>30.000000000000028</v>
      </c>
      <c r="E37" s="5">
        <v>0.95</v>
      </c>
      <c r="F37" s="5">
        <f t="shared" si="1"/>
        <v>1.0000000000000009E-2</v>
      </c>
      <c r="G37" s="5">
        <f>F37*E11</f>
        <v>30.000000000000028</v>
      </c>
      <c r="H37" s="5">
        <v>1.6</v>
      </c>
      <c r="I37" s="5">
        <f t="shared" si="2"/>
        <v>2.0000000000000018E-2</v>
      </c>
      <c r="J37" s="5">
        <f>I37*H11</f>
        <v>60.000000000000057</v>
      </c>
      <c r="K37" s="5">
        <v>0.76</v>
      </c>
      <c r="L37" s="5">
        <f t="shared" si="3"/>
        <v>0</v>
      </c>
      <c r="M37" s="5">
        <f>L37*H11</f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spans="1:231" ht="15.75" customHeight="1" x14ac:dyDescent="0.25">
      <c r="A38" s="5">
        <v>22</v>
      </c>
      <c r="B38" s="5">
        <v>0.78</v>
      </c>
      <c r="C38" s="5">
        <f t="shared" si="0"/>
        <v>1.0000000000000009E-2</v>
      </c>
      <c r="D38" s="5">
        <f>C38*B11</f>
        <v>30.000000000000028</v>
      </c>
      <c r="E38" s="5">
        <v>0.96</v>
      </c>
      <c r="F38" s="5">
        <f t="shared" si="1"/>
        <v>1.0000000000000009E-2</v>
      </c>
      <c r="G38" s="5">
        <f>F38*E11</f>
        <v>30.000000000000028</v>
      </c>
      <c r="H38" s="5">
        <v>1.62</v>
      </c>
      <c r="I38" s="5">
        <f t="shared" si="2"/>
        <v>2.0000000000000018E-2</v>
      </c>
      <c r="J38" s="5">
        <f>I38*H11</f>
        <v>60.000000000000057</v>
      </c>
      <c r="K38" s="5">
        <v>0.77</v>
      </c>
      <c r="L38" s="5">
        <f t="shared" si="3"/>
        <v>1.0000000000000009E-2</v>
      </c>
      <c r="M38" s="5">
        <f>L38*H11</f>
        <v>30.000000000000028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spans="1:231" ht="15.75" customHeight="1" x14ac:dyDescent="0.25">
      <c r="A39" s="5">
        <v>23</v>
      </c>
      <c r="B39" s="5">
        <v>0.79</v>
      </c>
      <c r="C39" s="5">
        <f t="shared" si="0"/>
        <v>1.0000000000000009E-2</v>
      </c>
      <c r="D39" s="5">
        <f>C39*B11</f>
        <v>30.000000000000028</v>
      </c>
      <c r="E39" s="5">
        <v>0.97</v>
      </c>
      <c r="F39" s="5">
        <f t="shared" si="1"/>
        <v>1.0000000000000009E-2</v>
      </c>
      <c r="G39" s="5">
        <f>F39*E11</f>
        <v>30.000000000000028</v>
      </c>
      <c r="H39" s="5">
        <v>1.64</v>
      </c>
      <c r="I39" s="5">
        <f t="shared" si="2"/>
        <v>1.9999999999999796E-2</v>
      </c>
      <c r="J39" s="5">
        <f>I39*H11</f>
        <v>59.999999999999389</v>
      </c>
      <c r="K39" s="5">
        <v>0.78</v>
      </c>
      <c r="L39" s="5">
        <f t="shared" si="3"/>
        <v>1.0000000000000009E-2</v>
      </c>
      <c r="M39" s="5">
        <f>L39*H11</f>
        <v>30.000000000000028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spans="1:231" ht="15.75" customHeight="1" x14ac:dyDescent="0.25">
      <c r="A40" s="5">
        <v>24</v>
      </c>
      <c r="B40" s="5">
        <v>0.8</v>
      </c>
      <c r="C40" s="5">
        <f t="shared" si="0"/>
        <v>1.0000000000000009E-2</v>
      </c>
      <c r="D40" s="5">
        <f>C40*B11</f>
        <v>30.000000000000028</v>
      </c>
      <c r="E40" s="5">
        <v>0.98</v>
      </c>
      <c r="F40" s="5">
        <f t="shared" si="1"/>
        <v>1.0000000000000009E-2</v>
      </c>
      <c r="G40" s="5">
        <f>F40*E11</f>
        <v>30.000000000000028</v>
      </c>
      <c r="H40" s="5">
        <v>1.66</v>
      </c>
      <c r="I40" s="5">
        <f t="shared" si="2"/>
        <v>2.0000000000000018E-2</v>
      </c>
      <c r="J40" s="5">
        <f>I40*H11</f>
        <v>60.000000000000057</v>
      </c>
      <c r="K40" s="5">
        <v>0.74</v>
      </c>
      <c r="L40" s="5">
        <f t="shared" si="3"/>
        <v>-4.0000000000000036E-2</v>
      </c>
      <c r="M40" s="5">
        <f>L40*H11</f>
        <v>-120.00000000000011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spans="1:231" ht="15.75" x14ac:dyDescent="0.25">
      <c r="A41" s="5" t="s">
        <v>8</v>
      </c>
      <c r="B41" s="5" t="s">
        <v>15</v>
      </c>
      <c r="C41" s="5">
        <f>B40-B16</f>
        <v>0.37000000000000005</v>
      </c>
      <c r="D41" s="5">
        <f>C41*B11</f>
        <v>1110.0000000000002</v>
      </c>
      <c r="E41" s="5" t="s">
        <v>15</v>
      </c>
      <c r="F41" s="5">
        <f>E40-E16</f>
        <v>0.24</v>
      </c>
      <c r="G41" s="5">
        <f>F41*E11</f>
        <v>720</v>
      </c>
      <c r="H41" s="5" t="s">
        <v>15</v>
      </c>
      <c r="I41" s="5">
        <f>H40-H16</f>
        <v>0.7</v>
      </c>
      <c r="J41" s="5">
        <f>I41*H11</f>
        <v>2100</v>
      </c>
      <c r="K41" s="5" t="s">
        <v>15</v>
      </c>
      <c r="L41" s="5">
        <f>K40-K16</f>
        <v>0.22999999999999998</v>
      </c>
      <c r="M41" s="5">
        <f>L41*H11</f>
        <v>690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  <row r="42" spans="1:231" ht="15.75" x14ac:dyDescent="0.25">
      <c r="A42" s="22" t="s">
        <v>4</v>
      </c>
      <c r="B42" s="22" t="s">
        <v>17</v>
      </c>
      <c r="C42" s="22"/>
      <c r="D42" s="22"/>
      <c r="E42" s="22"/>
      <c r="F42" s="22"/>
      <c r="G42" s="22"/>
      <c r="H42" s="22" t="s">
        <v>18</v>
      </c>
      <c r="I42" s="22"/>
      <c r="J42" s="22"/>
      <c r="K42" s="22"/>
      <c r="L42" s="22"/>
      <c r="M42" s="2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</row>
    <row r="43" spans="1:231" ht="15.75" x14ac:dyDescent="0.25">
      <c r="A43" s="22"/>
      <c r="B43" s="19">
        <v>1000</v>
      </c>
      <c r="C43" s="20"/>
      <c r="D43" s="21"/>
      <c r="E43" s="19">
        <v>1000</v>
      </c>
      <c r="F43" s="20"/>
      <c r="G43" s="21"/>
      <c r="H43" s="19">
        <v>1000</v>
      </c>
      <c r="I43" s="20"/>
      <c r="J43" s="21"/>
      <c r="K43" s="19">
        <v>1000</v>
      </c>
      <c r="L43" s="20"/>
      <c r="M43" s="2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</row>
    <row r="44" spans="1:231" ht="15.75" customHeight="1" x14ac:dyDescent="0.25">
      <c r="A44" s="22"/>
      <c r="B44" s="22" t="s">
        <v>21</v>
      </c>
      <c r="C44" s="22"/>
      <c r="D44" s="22"/>
      <c r="E44" s="22" t="s">
        <v>20</v>
      </c>
      <c r="F44" s="22"/>
      <c r="G44" s="22"/>
      <c r="H44" s="22" t="s">
        <v>22</v>
      </c>
      <c r="I44" s="22"/>
      <c r="J44" s="22"/>
      <c r="K44" s="22" t="s">
        <v>23</v>
      </c>
      <c r="L44" s="22"/>
      <c r="M44" s="2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</row>
    <row r="45" spans="1:231" ht="38.25" x14ac:dyDescent="0.25">
      <c r="A45" s="22"/>
      <c r="B45" s="6" t="s">
        <v>5</v>
      </c>
      <c r="C45" s="6" t="s">
        <v>6</v>
      </c>
      <c r="D45" s="7" t="s">
        <v>7</v>
      </c>
      <c r="E45" s="6" t="s">
        <v>5</v>
      </c>
      <c r="F45" s="6" t="s">
        <v>6</v>
      </c>
      <c r="G45" s="7" t="s">
        <v>7</v>
      </c>
      <c r="H45" s="6" t="s">
        <v>5</v>
      </c>
      <c r="I45" s="6" t="s">
        <v>6</v>
      </c>
      <c r="J45" s="7" t="s">
        <v>7</v>
      </c>
      <c r="K45" s="6" t="s">
        <v>5</v>
      </c>
      <c r="L45" s="6" t="s">
        <v>6</v>
      </c>
      <c r="M45" s="7" t="s">
        <v>7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</row>
    <row r="46" spans="1:231" ht="15.75" x14ac:dyDescent="0.25">
      <c r="A46" s="5"/>
      <c r="B46" s="5">
        <v>4525.04</v>
      </c>
      <c r="C46" s="5"/>
      <c r="D46" s="5"/>
      <c r="E46" s="5">
        <v>3451.68</v>
      </c>
      <c r="F46" s="5"/>
      <c r="G46" s="5"/>
      <c r="H46" s="5">
        <v>7531.86</v>
      </c>
      <c r="I46" s="5"/>
      <c r="J46" s="5"/>
      <c r="K46" s="5">
        <v>2066.09</v>
      </c>
      <c r="L46" s="5"/>
      <c r="M46" s="5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</row>
    <row r="47" spans="1:231" ht="15.75" x14ac:dyDescent="0.25">
      <c r="A47" s="5">
        <v>0</v>
      </c>
      <c r="B47" s="5">
        <v>0.04</v>
      </c>
      <c r="C47" s="5"/>
      <c r="D47" s="5"/>
      <c r="E47" s="5">
        <v>0.68</v>
      </c>
      <c r="F47" s="5"/>
      <c r="G47" s="5"/>
      <c r="H47" s="5">
        <v>0.86</v>
      </c>
      <c r="I47" s="5"/>
      <c r="J47" s="5"/>
      <c r="K47" s="5">
        <v>0.09</v>
      </c>
      <c r="L47" s="5"/>
      <c r="M47" s="5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</row>
    <row r="48" spans="1:231" ht="15.75" x14ac:dyDescent="0.25">
      <c r="A48" s="5">
        <v>1</v>
      </c>
      <c r="B48" s="5">
        <v>0.06</v>
      </c>
      <c r="C48" s="5">
        <f t="shared" ref="C48:C57" si="4">B48-B47</f>
        <v>1.9999999999999997E-2</v>
      </c>
      <c r="D48" s="5">
        <f>C48*B43</f>
        <v>19.999999999999996</v>
      </c>
      <c r="E48" s="5">
        <v>0.69</v>
      </c>
      <c r="F48" s="5">
        <f>E48-E47</f>
        <v>9.9999999999998979E-3</v>
      </c>
      <c r="G48" s="5">
        <f>F48*E43</f>
        <v>9.999999999999897</v>
      </c>
      <c r="H48" s="5">
        <v>0.88</v>
      </c>
      <c r="I48" s="5">
        <f>H48-H47</f>
        <v>2.0000000000000018E-2</v>
      </c>
      <c r="J48" s="5">
        <f>I48*H43</f>
        <v>20.000000000000018</v>
      </c>
      <c r="K48" s="5">
        <v>0.09</v>
      </c>
      <c r="L48" s="5">
        <f>K48-K47</f>
        <v>0</v>
      </c>
      <c r="M48" s="5">
        <f>L48*H43</f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</row>
    <row r="49" spans="1:231" ht="15.75" x14ac:dyDescent="0.25">
      <c r="A49" s="5">
        <v>2</v>
      </c>
      <c r="B49" s="5">
        <v>0.08</v>
      </c>
      <c r="C49" s="5">
        <f t="shared" si="4"/>
        <v>2.0000000000000004E-2</v>
      </c>
      <c r="D49" s="5">
        <f>C49*B43</f>
        <v>20.000000000000004</v>
      </c>
      <c r="E49" s="5">
        <v>0.7</v>
      </c>
      <c r="F49" s="5">
        <f>E49-E48</f>
        <v>1.0000000000000009E-2</v>
      </c>
      <c r="G49" s="5">
        <f>F49*E43</f>
        <v>10.000000000000009</v>
      </c>
      <c r="H49" s="5">
        <v>0.9</v>
      </c>
      <c r="I49" s="5">
        <f>H49-H48</f>
        <v>2.0000000000000018E-2</v>
      </c>
      <c r="J49" s="5">
        <f>I49*H43</f>
        <v>20.000000000000018</v>
      </c>
      <c r="K49" s="5">
        <v>0.09</v>
      </c>
      <c r="L49" s="5">
        <f>K49-K48</f>
        <v>0</v>
      </c>
      <c r="M49" s="5">
        <f>L49*H43</f>
        <v>0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</row>
    <row r="50" spans="1:231" ht="15.75" x14ac:dyDescent="0.25">
      <c r="A50" s="5">
        <v>3</v>
      </c>
      <c r="B50" s="5">
        <v>0.1</v>
      </c>
      <c r="C50" s="5">
        <f t="shared" si="4"/>
        <v>2.0000000000000004E-2</v>
      </c>
      <c r="D50" s="5">
        <f>C50*B43</f>
        <v>20.000000000000004</v>
      </c>
      <c r="E50" s="5">
        <v>0.71</v>
      </c>
      <c r="F50" s="5">
        <f t="shared" ref="F50:F71" si="5">E50-E49</f>
        <v>1.0000000000000009E-2</v>
      </c>
      <c r="G50" s="5">
        <f>F50*E43</f>
        <v>10.000000000000009</v>
      </c>
      <c r="H50" s="5">
        <v>0.92</v>
      </c>
      <c r="I50" s="5">
        <f t="shared" ref="I50:I71" si="6">H50-H49</f>
        <v>2.0000000000000018E-2</v>
      </c>
      <c r="J50" s="5">
        <f>I50*H43</f>
        <v>20.000000000000018</v>
      </c>
      <c r="K50" s="5">
        <v>0.1</v>
      </c>
      <c r="L50" s="5">
        <f t="shared" ref="L50:L71" si="7">K50-K49</f>
        <v>1.0000000000000009E-2</v>
      </c>
      <c r="M50" s="5">
        <f>L50*H43</f>
        <v>10.000000000000009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</row>
    <row r="51" spans="1:231" ht="15.75" x14ac:dyDescent="0.25">
      <c r="A51" s="5">
        <v>4</v>
      </c>
      <c r="B51" s="5">
        <v>0.12</v>
      </c>
      <c r="C51" s="5">
        <f t="shared" si="4"/>
        <v>1.999999999999999E-2</v>
      </c>
      <c r="D51" s="5">
        <f>C51*B43</f>
        <v>19.999999999999989</v>
      </c>
      <c r="E51" s="5">
        <v>0.73</v>
      </c>
      <c r="F51" s="5">
        <f t="shared" si="5"/>
        <v>2.0000000000000018E-2</v>
      </c>
      <c r="G51" s="5">
        <f>F51*E43</f>
        <v>20.000000000000018</v>
      </c>
      <c r="H51" s="5">
        <v>0.94</v>
      </c>
      <c r="I51" s="5">
        <f t="shared" si="6"/>
        <v>1.9999999999999907E-2</v>
      </c>
      <c r="J51" s="5">
        <f>I51*H43</f>
        <v>19.999999999999908</v>
      </c>
      <c r="K51" s="5">
        <v>0.1</v>
      </c>
      <c r="L51" s="5">
        <f t="shared" si="7"/>
        <v>0</v>
      </c>
      <c r="M51" s="5">
        <f>L51*H43</f>
        <v>0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</row>
    <row r="52" spans="1:231" ht="15.75" x14ac:dyDescent="0.25">
      <c r="A52" s="5">
        <v>5</v>
      </c>
      <c r="B52" s="5">
        <v>0.14000000000000001</v>
      </c>
      <c r="C52" s="5">
        <f t="shared" si="4"/>
        <v>2.0000000000000018E-2</v>
      </c>
      <c r="D52" s="5">
        <f>C52*B43</f>
        <v>20.000000000000018</v>
      </c>
      <c r="E52" s="5">
        <v>0.75</v>
      </c>
      <c r="F52" s="5">
        <f t="shared" si="5"/>
        <v>2.0000000000000018E-2</v>
      </c>
      <c r="G52" s="5">
        <f>F52*E43</f>
        <v>20.000000000000018</v>
      </c>
      <c r="H52" s="5">
        <v>0.96</v>
      </c>
      <c r="I52" s="5">
        <f t="shared" si="6"/>
        <v>2.0000000000000018E-2</v>
      </c>
      <c r="J52" s="5">
        <f>I52*H43</f>
        <v>20.000000000000018</v>
      </c>
      <c r="K52" s="5">
        <v>0.11</v>
      </c>
      <c r="L52" s="5">
        <f t="shared" si="7"/>
        <v>9.999999999999995E-3</v>
      </c>
      <c r="M52" s="5">
        <f>L52*H43</f>
        <v>9.9999999999999947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</row>
    <row r="53" spans="1:231" ht="15.75" x14ac:dyDescent="0.25">
      <c r="A53" s="5">
        <v>6</v>
      </c>
      <c r="B53" s="5">
        <v>0.16</v>
      </c>
      <c r="C53" s="5">
        <f t="shared" si="4"/>
        <v>1.999999999999999E-2</v>
      </c>
      <c r="D53" s="5">
        <f>C53*B43</f>
        <v>19.999999999999989</v>
      </c>
      <c r="E53" s="5">
        <v>0.77</v>
      </c>
      <c r="F53" s="5">
        <f t="shared" si="5"/>
        <v>2.0000000000000018E-2</v>
      </c>
      <c r="G53" s="5">
        <f>F53*E43</f>
        <v>20.000000000000018</v>
      </c>
      <c r="H53" s="5">
        <v>0.98</v>
      </c>
      <c r="I53" s="5">
        <f t="shared" si="6"/>
        <v>2.0000000000000018E-2</v>
      </c>
      <c r="J53" s="5">
        <f>I53*H43</f>
        <v>20.000000000000018</v>
      </c>
      <c r="K53" s="5">
        <v>0.12</v>
      </c>
      <c r="L53" s="5">
        <f t="shared" si="7"/>
        <v>9.999999999999995E-3</v>
      </c>
      <c r="M53" s="5">
        <f>L53*H43</f>
        <v>9.9999999999999947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</row>
    <row r="54" spans="1:231" ht="15.75" x14ac:dyDescent="0.25">
      <c r="A54" s="5">
        <v>7</v>
      </c>
      <c r="B54" s="5">
        <v>0.19</v>
      </c>
      <c r="C54" s="5">
        <f t="shared" si="4"/>
        <v>0.03</v>
      </c>
      <c r="D54" s="5">
        <f>C54*B43</f>
        <v>30</v>
      </c>
      <c r="E54" s="5">
        <v>0.79</v>
      </c>
      <c r="F54" s="5">
        <f t="shared" si="5"/>
        <v>2.0000000000000018E-2</v>
      </c>
      <c r="G54" s="5">
        <f>F54*E43</f>
        <v>20.000000000000018</v>
      </c>
      <c r="H54" s="5">
        <v>1.02</v>
      </c>
      <c r="I54" s="5">
        <f t="shared" si="6"/>
        <v>4.0000000000000036E-2</v>
      </c>
      <c r="J54" s="5">
        <f>I54*H43</f>
        <v>40.000000000000036</v>
      </c>
      <c r="K54" s="5">
        <v>0.13</v>
      </c>
      <c r="L54" s="5">
        <f t="shared" si="7"/>
        <v>1.0000000000000009E-2</v>
      </c>
      <c r="M54" s="5">
        <f>L54*H43</f>
        <v>10.000000000000009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</row>
    <row r="55" spans="1:231" ht="15.75" x14ac:dyDescent="0.25">
      <c r="A55" s="5">
        <v>8</v>
      </c>
      <c r="B55" s="5">
        <v>0.24</v>
      </c>
      <c r="C55" s="5">
        <f t="shared" si="4"/>
        <v>4.9999999999999989E-2</v>
      </c>
      <c r="D55" s="5">
        <f>C55*B43</f>
        <v>49.999999999999986</v>
      </c>
      <c r="E55" s="5">
        <v>0.81</v>
      </c>
      <c r="F55" s="5">
        <f t="shared" si="5"/>
        <v>2.0000000000000018E-2</v>
      </c>
      <c r="G55" s="5">
        <f>F55*E43</f>
        <v>20.000000000000018</v>
      </c>
      <c r="H55" s="5">
        <v>1.06</v>
      </c>
      <c r="I55" s="5">
        <f t="shared" si="6"/>
        <v>4.0000000000000036E-2</v>
      </c>
      <c r="J55" s="5">
        <f>I55*H43</f>
        <v>40.000000000000036</v>
      </c>
      <c r="K55" s="5">
        <v>0.14000000000000001</v>
      </c>
      <c r="L55" s="5">
        <f t="shared" si="7"/>
        <v>1.0000000000000009E-2</v>
      </c>
      <c r="M55" s="5">
        <f>L55*H43</f>
        <v>10.000000000000009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</row>
    <row r="56" spans="1:231" ht="15.75" x14ac:dyDescent="0.25">
      <c r="A56" s="5">
        <v>9</v>
      </c>
      <c r="B56" s="5">
        <v>0.28999999999999998</v>
      </c>
      <c r="C56" s="5">
        <f t="shared" si="4"/>
        <v>4.9999999999999989E-2</v>
      </c>
      <c r="D56" s="5">
        <f>C56*B43</f>
        <v>49.999999999999986</v>
      </c>
      <c r="E56" s="5">
        <v>0.83</v>
      </c>
      <c r="F56" s="5">
        <f t="shared" si="5"/>
        <v>1.9999999999999907E-2</v>
      </c>
      <c r="G56" s="5">
        <f>F56*E43</f>
        <v>19.999999999999908</v>
      </c>
      <c r="H56" s="5">
        <v>1.1100000000000001</v>
      </c>
      <c r="I56" s="5">
        <f t="shared" si="6"/>
        <v>5.0000000000000044E-2</v>
      </c>
      <c r="J56" s="5">
        <f>I56*H43</f>
        <v>50.000000000000043</v>
      </c>
      <c r="K56" s="5">
        <v>0.15</v>
      </c>
      <c r="L56" s="5">
        <f t="shared" si="7"/>
        <v>9.9999999999999811E-3</v>
      </c>
      <c r="M56" s="5">
        <f>L56*H43</f>
        <v>9.9999999999999805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</row>
    <row r="57" spans="1:231" ht="15.75" x14ac:dyDescent="0.25">
      <c r="A57" s="5">
        <v>10</v>
      </c>
      <c r="B57" s="5">
        <v>0.34</v>
      </c>
      <c r="C57" s="5">
        <f t="shared" si="4"/>
        <v>5.0000000000000044E-2</v>
      </c>
      <c r="D57" s="5">
        <f>C57*B43</f>
        <v>50.000000000000043</v>
      </c>
      <c r="E57" s="5">
        <v>0.85</v>
      </c>
      <c r="F57" s="5">
        <f t="shared" si="5"/>
        <v>2.0000000000000018E-2</v>
      </c>
      <c r="G57" s="5">
        <f>F57*E43</f>
        <v>20.000000000000018</v>
      </c>
      <c r="H57" s="5">
        <v>1.1599999999999999</v>
      </c>
      <c r="I57" s="5">
        <f t="shared" si="6"/>
        <v>4.9999999999999822E-2</v>
      </c>
      <c r="J57" s="5">
        <f>I57*H43</f>
        <v>49.999999999999822</v>
      </c>
      <c r="K57" s="5">
        <v>0.16</v>
      </c>
      <c r="L57" s="5">
        <f t="shared" si="7"/>
        <v>1.0000000000000009E-2</v>
      </c>
      <c r="M57" s="5">
        <f>L57*H43</f>
        <v>10.000000000000009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</row>
    <row r="58" spans="1:231" ht="15.75" x14ac:dyDescent="0.25">
      <c r="A58" s="5">
        <v>11</v>
      </c>
      <c r="B58" s="5">
        <v>0.4</v>
      </c>
      <c r="C58" s="5">
        <f t="shared" ref="C58:C71" si="8">B58-B57</f>
        <v>0.06</v>
      </c>
      <c r="D58" s="5">
        <f>C58*B43</f>
        <v>60</v>
      </c>
      <c r="E58" s="5">
        <v>0.87</v>
      </c>
      <c r="F58" s="5">
        <f t="shared" si="5"/>
        <v>2.0000000000000018E-2</v>
      </c>
      <c r="G58" s="5">
        <f>F58*E43</f>
        <v>20.000000000000018</v>
      </c>
      <c r="H58" s="5">
        <v>1.21</v>
      </c>
      <c r="I58" s="5">
        <f t="shared" si="6"/>
        <v>5.0000000000000044E-2</v>
      </c>
      <c r="J58" s="5">
        <f>I58*H43</f>
        <v>50.000000000000043</v>
      </c>
      <c r="K58" s="5">
        <v>0.17</v>
      </c>
      <c r="L58" s="5">
        <f t="shared" si="7"/>
        <v>1.0000000000000009E-2</v>
      </c>
      <c r="M58" s="5">
        <f>L58*H43</f>
        <v>10.000000000000009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</row>
    <row r="59" spans="1:231" ht="15.75" x14ac:dyDescent="0.25">
      <c r="A59" s="5">
        <v>12</v>
      </c>
      <c r="B59" s="5">
        <v>0.46</v>
      </c>
      <c r="C59" s="5">
        <f t="shared" si="8"/>
        <v>0.06</v>
      </c>
      <c r="D59" s="5">
        <f>C59*B43</f>
        <v>60</v>
      </c>
      <c r="E59" s="5">
        <v>0.89</v>
      </c>
      <c r="F59" s="5">
        <f t="shared" si="5"/>
        <v>2.0000000000000018E-2</v>
      </c>
      <c r="G59" s="5">
        <f>F59*E43</f>
        <v>20.000000000000018</v>
      </c>
      <c r="H59" s="5">
        <v>1.26</v>
      </c>
      <c r="I59" s="5">
        <f t="shared" si="6"/>
        <v>5.0000000000000044E-2</v>
      </c>
      <c r="J59" s="5">
        <f>I59*H43</f>
        <v>50.000000000000043</v>
      </c>
      <c r="K59" s="5">
        <v>0.19</v>
      </c>
      <c r="L59" s="5">
        <f t="shared" si="7"/>
        <v>1.999999999999999E-2</v>
      </c>
      <c r="M59" s="5">
        <f>L59*H43</f>
        <v>19.999999999999989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</row>
    <row r="60" spans="1:231" ht="15.75" x14ac:dyDescent="0.25">
      <c r="A60" s="5">
        <v>13</v>
      </c>
      <c r="B60" s="5">
        <v>0.52</v>
      </c>
      <c r="C60" s="5">
        <f t="shared" si="8"/>
        <v>0.06</v>
      </c>
      <c r="D60" s="5">
        <f>C60*B43</f>
        <v>60</v>
      </c>
      <c r="E60" s="5">
        <v>0.92</v>
      </c>
      <c r="F60" s="5">
        <f t="shared" si="5"/>
        <v>3.0000000000000027E-2</v>
      </c>
      <c r="G60" s="5">
        <f>F60*E43</f>
        <v>30.000000000000028</v>
      </c>
      <c r="H60" s="5">
        <v>1.32</v>
      </c>
      <c r="I60" s="5">
        <f t="shared" si="6"/>
        <v>6.0000000000000053E-2</v>
      </c>
      <c r="J60" s="5">
        <f>I60*H43</f>
        <v>60.000000000000057</v>
      </c>
      <c r="K60" s="5">
        <v>0.21</v>
      </c>
      <c r="L60" s="5">
        <f t="shared" si="7"/>
        <v>1.999999999999999E-2</v>
      </c>
      <c r="M60" s="5">
        <f>L60*H43</f>
        <v>19.999999999999989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</row>
    <row r="61" spans="1:231" ht="15.75" x14ac:dyDescent="0.25">
      <c r="A61" s="5">
        <v>14</v>
      </c>
      <c r="B61" s="5">
        <v>0.56999999999999995</v>
      </c>
      <c r="C61" s="5">
        <f t="shared" si="8"/>
        <v>4.9999999999999933E-2</v>
      </c>
      <c r="D61" s="5">
        <f>C61*B43</f>
        <v>49.999999999999936</v>
      </c>
      <c r="E61" s="5">
        <v>0.95</v>
      </c>
      <c r="F61" s="5">
        <f t="shared" si="5"/>
        <v>2.9999999999999916E-2</v>
      </c>
      <c r="G61" s="5">
        <f>F61*E43</f>
        <v>29.999999999999915</v>
      </c>
      <c r="H61" s="5">
        <v>1.38</v>
      </c>
      <c r="I61" s="5">
        <f t="shared" si="6"/>
        <v>5.9999999999999831E-2</v>
      </c>
      <c r="J61" s="5">
        <f>I61*H43</f>
        <v>59.999999999999829</v>
      </c>
      <c r="K61" s="5">
        <v>0.23</v>
      </c>
      <c r="L61" s="5">
        <f t="shared" si="7"/>
        <v>2.0000000000000018E-2</v>
      </c>
      <c r="M61" s="5">
        <f>L61*H43</f>
        <v>20.000000000000018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</row>
    <row r="62" spans="1:231" ht="15.75" x14ac:dyDescent="0.25">
      <c r="A62" s="5">
        <v>15</v>
      </c>
      <c r="B62" s="5">
        <v>0.62</v>
      </c>
      <c r="C62" s="5">
        <f t="shared" si="8"/>
        <v>5.0000000000000044E-2</v>
      </c>
      <c r="D62" s="5">
        <f>C62*B43</f>
        <v>50.000000000000043</v>
      </c>
      <c r="E62" s="5">
        <v>0.97</v>
      </c>
      <c r="F62" s="5">
        <f t="shared" si="5"/>
        <v>2.0000000000000018E-2</v>
      </c>
      <c r="G62" s="5">
        <f>F62*E43</f>
        <v>20.000000000000018</v>
      </c>
      <c r="H62" s="5">
        <v>1.43</v>
      </c>
      <c r="I62" s="5">
        <f t="shared" si="6"/>
        <v>5.0000000000000044E-2</v>
      </c>
      <c r="J62" s="5">
        <f>I62*H43</f>
        <v>50.000000000000043</v>
      </c>
      <c r="K62" s="5">
        <v>0.25</v>
      </c>
      <c r="L62" s="5">
        <f t="shared" si="7"/>
        <v>1.999999999999999E-2</v>
      </c>
      <c r="M62" s="5">
        <f>L62*H43</f>
        <v>19.999999999999989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</row>
    <row r="63" spans="1:231" ht="15.75" x14ac:dyDescent="0.25">
      <c r="A63" s="5">
        <v>16</v>
      </c>
      <c r="B63" s="5">
        <v>0.67</v>
      </c>
      <c r="C63" s="5">
        <f t="shared" si="8"/>
        <v>5.0000000000000044E-2</v>
      </c>
      <c r="D63" s="5">
        <f>C63*B43</f>
        <v>50.000000000000043</v>
      </c>
      <c r="E63" s="5">
        <v>0.99</v>
      </c>
      <c r="F63" s="5">
        <f t="shared" si="5"/>
        <v>2.0000000000000018E-2</v>
      </c>
      <c r="G63" s="5">
        <f>F63*E43</f>
        <v>20.000000000000018</v>
      </c>
      <c r="H63" s="5">
        <v>1.47</v>
      </c>
      <c r="I63" s="5">
        <f t="shared" si="6"/>
        <v>4.0000000000000036E-2</v>
      </c>
      <c r="J63" s="5">
        <f>I63*H43</f>
        <v>40.000000000000036</v>
      </c>
      <c r="K63" s="5">
        <v>0.27</v>
      </c>
      <c r="L63" s="5">
        <f t="shared" si="7"/>
        <v>2.0000000000000018E-2</v>
      </c>
      <c r="M63" s="5">
        <f>L63*H43</f>
        <v>20.000000000000018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</row>
    <row r="64" spans="1:231" ht="15.75" x14ac:dyDescent="0.25">
      <c r="A64" s="5">
        <v>17</v>
      </c>
      <c r="B64" s="5">
        <v>0.72</v>
      </c>
      <c r="C64" s="5">
        <f t="shared" si="8"/>
        <v>4.9999999999999933E-2</v>
      </c>
      <c r="D64" s="5">
        <f>C64*B43</f>
        <v>49.999999999999936</v>
      </c>
      <c r="E64" s="5">
        <v>1.01</v>
      </c>
      <c r="F64" s="5">
        <f t="shared" si="5"/>
        <v>2.0000000000000018E-2</v>
      </c>
      <c r="G64" s="5">
        <f>F64*E43</f>
        <v>20.000000000000018</v>
      </c>
      <c r="H64" s="5">
        <v>1.51</v>
      </c>
      <c r="I64" s="5">
        <f t="shared" si="6"/>
        <v>4.0000000000000036E-2</v>
      </c>
      <c r="J64" s="5">
        <f>I64*H43</f>
        <v>40.000000000000036</v>
      </c>
      <c r="K64" s="5">
        <v>0.28000000000000003</v>
      </c>
      <c r="L64" s="5">
        <f t="shared" si="7"/>
        <v>1.0000000000000009E-2</v>
      </c>
      <c r="M64" s="5">
        <f>L64*H43</f>
        <v>10.000000000000009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</row>
    <row r="65" spans="1:231" ht="15.75" x14ac:dyDescent="0.25">
      <c r="A65" s="5">
        <v>18</v>
      </c>
      <c r="B65" s="5">
        <v>0.77</v>
      </c>
      <c r="C65" s="5">
        <f t="shared" si="8"/>
        <v>5.0000000000000044E-2</v>
      </c>
      <c r="D65" s="5">
        <f>C65*B43</f>
        <v>50.000000000000043</v>
      </c>
      <c r="E65" s="5">
        <v>1.03</v>
      </c>
      <c r="F65" s="5">
        <f t="shared" si="5"/>
        <v>2.0000000000000018E-2</v>
      </c>
      <c r="G65" s="5">
        <f>F65*E43</f>
        <v>20.000000000000018</v>
      </c>
      <c r="H65" s="5">
        <v>1.55</v>
      </c>
      <c r="I65" s="5">
        <f t="shared" si="6"/>
        <v>4.0000000000000036E-2</v>
      </c>
      <c r="J65" s="5">
        <f>I65*H43</f>
        <v>40.000000000000036</v>
      </c>
      <c r="K65" s="5">
        <v>0.28999999999999998</v>
      </c>
      <c r="L65" s="5">
        <f t="shared" si="7"/>
        <v>9.9999999999999534E-3</v>
      </c>
      <c r="M65" s="5">
        <f>L65*H43</f>
        <v>9.9999999999999538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</row>
    <row r="66" spans="1:231" ht="15.75" x14ac:dyDescent="0.25">
      <c r="A66" s="5">
        <v>19</v>
      </c>
      <c r="B66" s="5">
        <v>0.81</v>
      </c>
      <c r="C66" s="5">
        <f t="shared" si="8"/>
        <v>4.0000000000000036E-2</v>
      </c>
      <c r="D66" s="5">
        <f>C66*B43</f>
        <v>40.000000000000036</v>
      </c>
      <c r="E66" s="5">
        <v>1.05</v>
      </c>
      <c r="F66" s="5">
        <f t="shared" si="5"/>
        <v>2.0000000000000018E-2</v>
      </c>
      <c r="G66" s="5">
        <f>F66*E43</f>
        <v>20.000000000000018</v>
      </c>
      <c r="H66" s="5">
        <v>1.58</v>
      </c>
      <c r="I66" s="5">
        <f t="shared" si="6"/>
        <v>3.0000000000000027E-2</v>
      </c>
      <c r="J66" s="5">
        <f>I66*H43</f>
        <v>30.000000000000028</v>
      </c>
      <c r="K66" s="5">
        <v>0.28999999999999998</v>
      </c>
      <c r="L66" s="5">
        <f t="shared" si="7"/>
        <v>0</v>
      </c>
      <c r="M66" s="5">
        <f>L66*H43</f>
        <v>0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</row>
    <row r="67" spans="1:231" ht="15.75" x14ac:dyDescent="0.25">
      <c r="A67" s="5">
        <v>20</v>
      </c>
      <c r="B67" s="5">
        <v>0.84</v>
      </c>
      <c r="C67" s="5">
        <f t="shared" si="8"/>
        <v>2.9999999999999916E-2</v>
      </c>
      <c r="D67" s="5">
        <f>C67*B43</f>
        <v>29.999999999999915</v>
      </c>
      <c r="E67" s="5">
        <v>1.07</v>
      </c>
      <c r="F67" s="5">
        <f t="shared" si="5"/>
        <v>2.0000000000000018E-2</v>
      </c>
      <c r="G67" s="5">
        <f>F67*E43</f>
        <v>20.000000000000018</v>
      </c>
      <c r="H67" s="5">
        <v>1.61</v>
      </c>
      <c r="I67" s="5">
        <f t="shared" si="6"/>
        <v>3.0000000000000027E-2</v>
      </c>
      <c r="J67" s="5">
        <f>I67*H43</f>
        <v>30.000000000000028</v>
      </c>
      <c r="K67" s="5">
        <v>0.3</v>
      </c>
      <c r="L67" s="5">
        <f t="shared" si="7"/>
        <v>1.0000000000000009E-2</v>
      </c>
      <c r="M67" s="5">
        <f>L67*H43</f>
        <v>10.000000000000009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</row>
    <row r="68" spans="1:231" ht="15.75" x14ac:dyDescent="0.25">
      <c r="A68" s="5">
        <v>21</v>
      </c>
      <c r="B68" s="5">
        <v>0.87</v>
      </c>
      <c r="C68" s="5">
        <f t="shared" si="8"/>
        <v>3.0000000000000027E-2</v>
      </c>
      <c r="D68" s="5">
        <f>C68*B43</f>
        <v>30.000000000000028</v>
      </c>
      <c r="E68" s="5">
        <v>1.08</v>
      </c>
      <c r="F68" s="5">
        <f t="shared" si="5"/>
        <v>1.0000000000000009E-2</v>
      </c>
      <c r="G68" s="5">
        <f>F68*E43</f>
        <v>10.000000000000009</v>
      </c>
      <c r="H68" s="5">
        <v>1.64</v>
      </c>
      <c r="I68" s="5">
        <f t="shared" si="6"/>
        <v>2.9999999999999805E-2</v>
      </c>
      <c r="J68" s="5">
        <f>I68*H43</f>
        <v>29.999999999999805</v>
      </c>
      <c r="K68" s="5">
        <v>0.31</v>
      </c>
      <c r="L68" s="5">
        <f t="shared" si="7"/>
        <v>1.0000000000000009E-2</v>
      </c>
      <c r="M68" s="5">
        <f>L68*H43</f>
        <v>10.000000000000009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</row>
    <row r="69" spans="1:231" ht="15.75" x14ac:dyDescent="0.25">
      <c r="A69" s="5">
        <v>22</v>
      </c>
      <c r="B69" s="5">
        <v>0.9</v>
      </c>
      <c r="C69" s="5">
        <f t="shared" si="8"/>
        <v>3.0000000000000027E-2</v>
      </c>
      <c r="D69" s="5">
        <f>C69*B43</f>
        <v>30.000000000000028</v>
      </c>
      <c r="E69" s="5">
        <v>1.0900000000000001</v>
      </c>
      <c r="F69" s="5">
        <f t="shared" si="5"/>
        <v>1.0000000000000009E-2</v>
      </c>
      <c r="G69" s="5">
        <f>F69*E43</f>
        <v>10.000000000000009</v>
      </c>
      <c r="H69" s="5">
        <v>1.67</v>
      </c>
      <c r="I69" s="5">
        <f t="shared" si="6"/>
        <v>3.0000000000000027E-2</v>
      </c>
      <c r="J69" s="5">
        <f>I69*H43</f>
        <v>30.000000000000028</v>
      </c>
      <c r="K69" s="5">
        <v>0.32</v>
      </c>
      <c r="L69" s="5">
        <f t="shared" si="7"/>
        <v>1.0000000000000009E-2</v>
      </c>
      <c r="M69" s="5">
        <f>L69*H43</f>
        <v>10.000000000000009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</row>
    <row r="70" spans="1:231" ht="15.75" x14ac:dyDescent="0.25">
      <c r="A70" s="5">
        <v>23</v>
      </c>
      <c r="B70" s="5">
        <v>0.92</v>
      </c>
      <c r="C70" s="5">
        <f t="shared" si="8"/>
        <v>2.0000000000000018E-2</v>
      </c>
      <c r="D70" s="5">
        <f>C70*B43</f>
        <v>20.000000000000018</v>
      </c>
      <c r="E70" s="5">
        <v>1.1000000000000001</v>
      </c>
      <c r="F70" s="5">
        <f t="shared" si="5"/>
        <v>1.0000000000000009E-2</v>
      </c>
      <c r="G70" s="5">
        <f>F70*E43</f>
        <v>10.000000000000009</v>
      </c>
      <c r="H70" s="5">
        <v>1.69</v>
      </c>
      <c r="I70" s="5">
        <f t="shared" si="6"/>
        <v>2.0000000000000018E-2</v>
      </c>
      <c r="J70" s="5">
        <f>I70*H43</f>
        <v>20.000000000000018</v>
      </c>
      <c r="K70" s="5">
        <v>0.32</v>
      </c>
      <c r="L70" s="5">
        <f t="shared" si="7"/>
        <v>0</v>
      </c>
      <c r="M70" s="5">
        <f>L70*H43</f>
        <v>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</row>
    <row r="71" spans="1:231" ht="15.75" customHeight="1" x14ac:dyDescent="0.25">
      <c r="A71" s="5">
        <v>24</v>
      </c>
      <c r="B71" s="5">
        <v>0.94</v>
      </c>
      <c r="C71" s="5">
        <f t="shared" si="8"/>
        <v>1.9999999999999907E-2</v>
      </c>
      <c r="D71" s="5">
        <f>C71*B43</f>
        <v>19.999999999999908</v>
      </c>
      <c r="E71" s="5">
        <v>1.1100000000000001</v>
      </c>
      <c r="F71" s="5">
        <f t="shared" si="5"/>
        <v>1.0000000000000009E-2</v>
      </c>
      <c r="G71" s="5">
        <f>F71*E43</f>
        <v>10.000000000000009</v>
      </c>
      <c r="H71" s="5">
        <v>1.71</v>
      </c>
      <c r="I71" s="5">
        <f t="shared" si="6"/>
        <v>2.0000000000000018E-2</v>
      </c>
      <c r="J71" s="5">
        <f>I71*H43</f>
        <v>20.000000000000018</v>
      </c>
      <c r="K71" s="5">
        <v>0.32</v>
      </c>
      <c r="L71" s="5">
        <f t="shared" si="7"/>
        <v>0</v>
      </c>
      <c r="M71" s="5">
        <f>L71*H43</f>
        <v>0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</row>
    <row r="72" spans="1:231" ht="15.75" x14ac:dyDescent="0.25">
      <c r="A72" s="5" t="s">
        <v>8</v>
      </c>
      <c r="B72" s="5" t="s">
        <v>15</v>
      </c>
      <c r="C72" s="5">
        <f>B71-B47</f>
        <v>0.89999999999999991</v>
      </c>
      <c r="D72" s="5">
        <f>C72*B43</f>
        <v>899.99999999999989</v>
      </c>
      <c r="E72" s="5" t="s">
        <v>15</v>
      </c>
      <c r="F72" s="5">
        <f>E71-E47</f>
        <v>0.43000000000000005</v>
      </c>
      <c r="G72" s="5">
        <f>F72*B43</f>
        <v>430.00000000000006</v>
      </c>
      <c r="H72" s="5" t="s">
        <v>15</v>
      </c>
      <c r="I72" s="5">
        <f>H71-H47</f>
        <v>0.85</v>
      </c>
      <c r="J72" s="5">
        <f>I72*H43</f>
        <v>850</v>
      </c>
      <c r="K72" s="5" t="s">
        <v>15</v>
      </c>
      <c r="L72" s="5">
        <f>K71-K47</f>
        <v>0.23</v>
      </c>
      <c r="M72" s="5">
        <f>L72*H43</f>
        <v>230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</row>
    <row r="73" spans="1:231" ht="15.75" customHeight="1" x14ac:dyDescent="0.25">
      <c r="A73" s="22" t="s">
        <v>4</v>
      </c>
      <c r="B73" s="22" t="s">
        <v>27</v>
      </c>
      <c r="C73" s="22"/>
      <c r="D73" s="22"/>
      <c r="E73" s="22"/>
      <c r="F73" s="22"/>
      <c r="G73" s="22"/>
      <c r="H73" s="22" t="s">
        <v>28</v>
      </c>
      <c r="I73" s="22"/>
      <c r="J73" s="22"/>
      <c r="K73" s="22"/>
      <c r="L73" s="22"/>
      <c r="M73" s="2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</row>
    <row r="74" spans="1:231" ht="15.75" customHeight="1" x14ac:dyDescent="0.25">
      <c r="A74" s="22"/>
      <c r="B74" s="19">
        <v>2000</v>
      </c>
      <c r="C74" s="20"/>
      <c r="D74" s="21"/>
      <c r="E74" s="19">
        <v>2000</v>
      </c>
      <c r="F74" s="20"/>
      <c r="G74" s="21"/>
      <c r="H74" s="19">
        <v>2000</v>
      </c>
      <c r="I74" s="20"/>
      <c r="J74" s="21"/>
      <c r="K74" s="19">
        <v>2000</v>
      </c>
      <c r="L74" s="20"/>
      <c r="M74" s="2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</row>
    <row r="75" spans="1:231" ht="15.75" customHeight="1" x14ac:dyDescent="0.25">
      <c r="A75" s="22"/>
      <c r="B75" s="22" t="s">
        <v>53</v>
      </c>
      <c r="C75" s="22"/>
      <c r="D75" s="22"/>
      <c r="E75" s="22" t="s">
        <v>11</v>
      </c>
      <c r="F75" s="22"/>
      <c r="G75" s="22"/>
      <c r="H75" s="22" t="s">
        <v>12</v>
      </c>
      <c r="I75" s="22"/>
      <c r="J75" s="22"/>
      <c r="K75" s="22" t="s">
        <v>11</v>
      </c>
      <c r="L75" s="22"/>
      <c r="M75" s="2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</row>
    <row r="76" spans="1:231" ht="38.25" x14ac:dyDescent="0.25">
      <c r="A76" s="22"/>
      <c r="B76" s="6" t="s">
        <v>5</v>
      </c>
      <c r="C76" s="6" t="s">
        <v>6</v>
      </c>
      <c r="D76" s="7" t="s">
        <v>7</v>
      </c>
      <c r="E76" s="6" t="s">
        <v>5</v>
      </c>
      <c r="F76" s="6" t="s">
        <v>6</v>
      </c>
      <c r="G76" s="7" t="s">
        <v>7</v>
      </c>
      <c r="H76" s="6" t="s">
        <v>5</v>
      </c>
      <c r="I76" s="6" t="s">
        <v>6</v>
      </c>
      <c r="J76" s="7" t="s">
        <v>7</v>
      </c>
      <c r="K76" s="6" t="s">
        <v>5</v>
      </c>
      <c r="L76" s="6" t="s">
        <v>6</v>
      </c>
      <c r="M76" s="7" t="s">
        <v>7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</row>
    <row r="77" spans="1:231" ht="15.75" x14ac:dyDescent="0.25">
      <c r="A77" s="5"/>
      <c r="B77" s="5">
        <v>2288.69</v>
      </c>
      <c r="C77" s="5"/>
      <c r="D77" s="5"/>
      <c r="E77" s="5">
        <v>9078.8700000000008</v>
      </c>
      <c r="F77" s="5"/>
      <c r="G77" s="5"/>
      <c r="H77" s="5">
        <v>1385.57</v>
      </c>
      <c r="I77" s="5" t="s">
        <v>77</v>
      </c>
      <c r="J77" s="5" t="s">
        <v>76</v>
      </c>
      <c r="K77" s="5">
        <v>4637.04</v>
      </c>
      <c r="L77" s="5"/>
      <c r="M77" s="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</row>
    <row r="78" spans="1:231" ht="15.75" x14ac:dyDescent="0.25">
      <c r="A78" s="5">
        <v>0</v>
      </c>
      <c r="B78" s="5">
        <v>0.69</v>
      </c>
      <c r="C78" s="5"/>
      <c r="D78" s="5"/>
      <c r="E78" s="5">
        <v>0.87</v>
      </c>
      <c r="F78" s="5"/>
      <c r="G78" s="5"/>
      <c r="H78" s="5">
        <v>0.56999999999999995</v>
      </c>
      <c r="I78" s="5"/>
      <c r="J78" s="5"/>
      <c r="K78" s="5">
        <v>0.04</v>
      </c>
      <c r="L78" s="5"/>
      <c r="M78" s="5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</row>
    <row r="79" spans="1:231" ht="15.75" x14ac:dyDescent="0.25">
      <c r="A79" s="5">
        <v>1</v>
      </c>
      <c r="B79" s="5">
        <v>0.69</v>
      </c>
      <c r="C79" s="5">
        <f>B79-B78</f>
        <v>0</v>
      </c>
      <c r="D79" s="5">
        <f>C79*B74</f>
        <v>0</v>
      </c>
      <c r="E79" s="5">
        <v>0.87</v>
      </c>
      <c r="F79" s="5">
        <f>E79-E78</f>
        <v>0</v>
      </c>
      <c r="G79" s="5">
        <f>F79*B74</f>
        <v>0</v>
      </c>
      <c r="H79" s="5">
        <v>0.57999999999999996</v>
      </c>
      <c r="I79" s="5">
        <f>H79-H78</f>
        <v>1.0000000000000009E-2</v>
      </c>
      <c r="J79" s="5">
        <f>I79*H74</f>
        <v>20.000000000000018</v>
      </c>
      <c r="K79" s="5">
        <v>0.04</v>
      </c>
      <c r="L79" s="5">
        <f>K79-K78</f>
        <v>0</v>
      </c>
      <c r="M79" s="5">
        <f>L79*H74</f>
        <v>0</v>
      </c>
      <c r="N79" s="2"/>
      <c r="O79" s="2"/>
      <c r="P79" s="36">
        <v>0</v>
      </c>
      <c r="Q79" s="2">
        <v>2.0000000000000018E-2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</row>
    <row r="80" spans="1:231" ht="15.75" x14ac:dyDescent="0.25">
      <c r="A80" s="5">
        <v>2</v>
      </c>
      <c r="B80" s="5">
        <v>0.7</v>
      </c>
      <c r="C80" s="5">
        <f>B80-B79</f>
        <v>1.0000000000000009E-2</v>
      </c>
      <c r="D80" s="5">
        <f>C80*B74</f>
        <v>20.000000000000018</v>
      </c>
      <c r="E80" s="5">
        <v>0.87</v>
      </c>
      <c r="F80" s="5">
        <f>E80-E79</f>
        <v>0</v>
      </c>
      <c r="G80" s="5">
        <f>F80*B74</f>
        <v>0</v>
      </c>
      <c r="H80" s="5">
        <v>0.59</v>
      </c>
      <c r="I80" s="5">
        <f>H80-H79</f>
        <v>1.0000000000000009E-2</v>
      </c>
      <c r="J80" s="5">
        <f>I80*H74</f>
        <v>20.000000000000018</v>
      </c>
      <c r="K80" s="5">
        <v>0.05</v>
      </c>
      <c r="L80" s="5">
        <f>K80-K79</f>
        <v>1.0000000000000002E-2</v>
      </c>
      <c r="M80" s="5">
        <f>L80*H74</f>
        <v>20.000000000000004</v>
      </c>
      <c r="N80" s="2"/>
      <c r="O80" s="2"/>
      <c r="P80" s="36">
        <v>2.0000000000000018E-2</v>
      </c>
      <c r="Q80" s="2">
        <v>2.0000000000000018E-2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</row>
    <row r="81" spans="1:231" ht="15.75" x14ac:dyDescent="0.25">
      <c r="A81" s="5">
        <v>3</v>
      </c>
      <c r="B81" s="5">
        <v>0.7</v>
      </c>
      <c r="C81" s="5">
        <f t="shared" ref="C81:C102" si="9">B81-B80</f>
        <v>0</v>
      </c>
      <c r="D81" s="5">
        <f>C81*B74</f>
        <v>0</v>
      </c>
      <c r="E81" s="5">
        <v>0.88</v>
      </c>
      <c r="F81" s="5">
        <f t="shared" ref="F81:F102" si="10">E81-E80</f>
        <v>1.0000000000000009E-2</v>
      </c>
      <c r="G81" s="5">
        <f>F81*B74</f>
        <v>20.000000000000018</v>
      </c>
      <c r="H81" s="5">
        <v>0.6</v>
      </c>
      <c r="I81" s="5">
        <f t="shared" ref="I81:I102" si="11">H81-H80</f>
        <v>1.0000000000000009E-2</v>
      </c>
      <c r="J81" s="5">
        <f>I81*H74</f>
        <v>20.000000000000018</v>
      </c>
      <c r="K81" s="5">
        <v>0.06</v>
      </c>
      <c r="L81" s="5">
        <f t="shared" ref="L81:L102" si="12">K81-K80</f>
        <v>9.999999999999995E-3</v>
      </c>
      <c r="M81" s="5">
        <f>L81*H74</f>
        <v>19.999999999999989</v>
      </c>
      <c r="N81" s="2"/>
      <c r="O81" s="2"/>
      <c r="P81" s="36">
        <v>0</v>
      </c>
      <c r="Q81" s="2">
        <v>2.0000000000000018E-2</v>
      </c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</row>
    <row r="82" spans="1:231" ht="15.75" x14ac:dyDescent="0.25">
      <c r="A82" s="5">
        <v>4</v>
      </c>
      <c r="B82" s="5">
        <v>0.71</v>
      </c>
      <c r="C82" s="5">
        <f t="shared" si="9"/>
        <v>1.0000000000000009E-2</v>
      </c>
      <c r="D82" s="5">
        <f>C82*B74</f>
        <v>20.000000000000018</v>
      </c>
      <c r="E82" s="5">
        <v>0.88</v>
      </c>
      <c r="F82" s="5">
        <f t="shared" si="10"/>
        <v>0</v>
      </c>
      <c r="G82" s="5">
        <f>F82*B74</f>
        <v>0</v>
      </c>
      <c r="H82" s="5">
        <v>0.61</v>
      </c>
      <c r="I82" s="5">
        <f t="shared" si="11"/>
        <v>1.0000000000000009E-2</v>
      </c>
      <c r="J82" s="5">
        <f>I82*H74</f>
        <v>20.000000000000018</v>
      </c>
      <c r="K82" s="5">
        <v>0.06</v>
      </c>
      <c r="L82" s="5">
        <f t="shared" si="12"/>
        <v>0</v>
      </c>
      <c r="M82" s="5">
        <f>L82*H74</f>
        <v>0</v>
      </c>
      <c r="N82" s="2"/>
      <c r="O82" s="2"/>
      <c r="P82" s="36">
        <v>2.0000000000000018E-2</v>
      </c>
      <c r="Q82" s="2">
        <v>2.0000000000000018E-2</v>
      </c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</row>
    <row r="83" spans="1:231" ht="15.75" x14ac:dyDescent="0.25">
      <c r="A83" s="5">
        <v>5</v>
      </c>
      <c r="B83" s="5">
        <v>0.71</v>
      </c>
      <c r="C83" s="5">
        <f t="shared" si="9"/>
        <v>0</v>
      </c>
      <c r="D83" s="5">
        <f>C83*B74</f>
        <v>0</v>
      </c>
      <c r="E83" s="5">
        <v>0.88</v>
      </c>
      <c r="F83" s="5">
        <f t="shared" si="10"/>
        <v>0</v>
      </c>
      <c r="G83" s="5">
        <f>F83*B74</f>
        <v>0</v>
      </c>
      <c r="H83" s="5">
        <v>0.62</v>
      </c>
      <c r="I83" s="5">
        <f t="shared" si="11"/>
        <v>1.0000000000000009E-2</v>
      </c>
      <c r="J83" s="5">
        <f>I83*H74</f>
        <v>20.000000000000018</v>
      </c>
      <c r="K83" s="5">
        <v>7.0000000000000007E-2</v>
      </c>
      <c r="L83" s="5">
        <f t="shared" si="12"/>
        <v>1.0000000000000009E-2</v>
      </c>
      <c r="M83" s="5">
        <f>L83*H74</f>
        <v>20.000000000000018</v>
      </c>
      <c r="N83" s="2"/>
      <c r="O83" s="2"/>
      <c r="P83" s="36">
        <v>0</v>
      </c>
      <c r="Q83" s="2">
        <v>2.0000000000000018E-2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</row>
    <row r="84" spans="1:231" ht="15.75" x14ac:dyDescent="0.25">
      <c r="A84" s="5">
        <v>6</v>
      </c>
      <c r="B84" s="5">
        <v>0.72</v>
      </c>
      <c r="C84" s="5">
        <f t="shared" si="9"/>
        <v>1.0000000000000009E-2</v>
      </c>
      <c r="D84" s="5">
        <f>C84*B74</f>
        <v>20.000000000000018</v>
      </c>
      <c r="E84" s="5">
        <v>0.89</v>
      </c>
      <c r="F84" s="5">
        <f t="shared" si="10"/>
        <v>1.0000000000000009E-2</v>
      </c>
      <c r="G84" s="5">
        <f>F84*B74</f>
        <v>20.000000000000018</v>
      </c>
      <c r="H84" s="5">
        <v>0.63</v>
      </c>
      <c r="I84" s="5">
        <f t="shared" si="11"/>
        <v>1.0000000000000009E-2</v>
      </c>
      <c r="J84" s="5">
        <f>I84*H74</f>
        <v>20.000000000000018</v>
      </c>
      <c r="K84" s="5">
        <v>0.08</v>
      </c>
      <c r="L84" s="5">
        <f t="shared" si="12"/>
        <v>9.999999999999995E-3</v>
      </c>
      <c r="M84" s="5">
        <f>L84*H74</f>
        <v>19.999999999999989</v>
      </c>
      <c r="N84" s="2"/>
      <c r="O84" s="2"/>
      <c r="P84" s="36">
        <v>2.0000000000000018E-2</v>
      </c>
      <c r="Q84" s="2">
        <v>2.0000000000000018E-2</v>
      </c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</row>
    <row r="85" spans="1:231" ht="15.75" x14ac:dyDescent="0.25">
      <c r="A85" s="5">
        <v>7</v>
      </c>
      <c r="B85" s="5">
        <v>0.73</v>
      </c>
      <c r="C85" s="5">
        <f t="shared" si="9"/>
        <v>1.0000000000000009E-2</v>
      </c>
      <c r="D85" s="5">
        <f>C85*B74</f>
        <v>20.000000000000018</v>
      </c>
      <c r="E85" s="5">
        <v>0.89</v>
      </c>
      <c r="F85" s="5">
        <f t="shared" si="10"/>
        <v>0</v>
      </c>
      <c r="G85" s="5">
        <f>F85*B74</f>
        <v>0</v>
      </c>
      <c r="H85" s="5">
        <v>0.65</v>
      </c>
      <c r="I85" s="5">
        <f t="shared" si="11"/>
        <v>2.0000000000000018E-2</v>
      </c>
      <c r="J85" s="5">
        <f>I85*H74</f>
        <v>40.000000000000036</v>
      </c>
      <c r="K85" s="5">
        <v>0.08</v>
      </c>
      <c r="L85" s="5">
        <f t="shared" si="12"/>
        <v>0</v>
      </c>
      <c r="M85" s="5">
        <f>L85*H74</f>
        <v>0</v>
      </c>
      <c r="N85" s="2"/>
      <c r="O85" s="2"/>
      <c r="P85" s="36">
        <v>2.0000000000000018E-2</v>
      </c>
      <c r="Q85" s="2">
        <v>4.0000000000000036E-2</v>
      </c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</row>
    <row r="86" spans="1:231" ht="15.75" x14ac:dyDescent="0.25">
      <c r="A86" s="5">
        <v>8</v>
      </c>
      <c r="B86" s="5">
        <v>0.73</v>
      </c>
      <c r="C86" s="5">
        <f t="shared" si="9"/>
        <v>0</v>
      </c>
      <c r="D86" s="5">
        <f>C86*B74</f>
        <v>0</v>
      </c>
      <c r="E86" s="5">
        <v>0.9</v>
      </c>
      <c r="F86" s="5">
        <f t="shared" si="10"/>
        <v>1.0000000000000009E-2</v>
      </c>
      <c r="G86" s="5">
        <f>F86*B74</f>
        <v>20.000000000000018</v>
      </c>
      <c r="H86" s="5">
        <v>0.67</v>
      </c>
      <c r="I86" s="5">
        <f t="shared" si="11"/>
        <v>2.0000000000000018E-2</v>
      </c>
      <c r="J86" s="5">
        <f>I86*H74</f>
        <v>40.000000000000036</v>
      </c>
      <c r="K86" s="5">
        <v>0.09</v>
      </c>
      <c r="L86" s="5">
        <f t="shared" si="12"/>
        <v>9.999999999999995E-3</v>
      </c>
      <c r="M86" s="5">
        <f>L86*H74</f>
        <v>19.999999999999989</v>
      </c>
      <c r="N86" s="2"/>
      <c r="O86" s="2"/>
      <c r="P86" s="36">
        <v>0</v>
      </c>
      <c r="Q86" s="2">
        <v>4.0000000000000036E-2</v>
      </c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</row>
    <row r="87" spans="1:231" ht="15.75" x14ac:dyDescent="0.25">
      <c r="A87" s="5">
        <v>9</v>
      </c>
      <c r="B87" s="5">
        <v>0.74</v>
      </c>
      <c r="C87" s="5">
        <f t="shared" si="9"/>
        <v>1.0000000000000009E-2</v>
      </c>
      <c r="D87" s="5">
        <f>C87*B74</f>
        <v>20.000000000000018</v>
      </c>
      <c r="E87" s="5">
        <v>0.9</v>
      </c>
      <c r="F87" s="5">
        <f t="shared" si="10"/>
        <v>0</v>
      </c>
      <c r="G87" s="5">
        <f>F87*B74</f>
        <v>0</v>
      </c>
      <c r="H87" s="5">
        <v>0.69</v>
      </c>
      <c r="I87" s="5">
        <f t="shared" si="11"/>
        <v>1.9999999999999907E-2</v>
      </c>
      <c r="J87" s="5">
        <f>I87*H74</f>
        <v>39.999999999999815</v>
      </c>
      <c r="K87" s="5">
        <v>0.1</v>
      </c>
      <c r="L87" s="5">
        <f t="shared" si="12"/>
        <v>1.0000000000000009E-2</v>
      </c>
      <c r="M87" s="5">
        <f>L87*H74</f>
        <v>20.000000000000018</v>
      </c>
      <c r="N87" s="2"/>
      <c r="O87" s="2"/>
      <c r="P87" s="36">
        <v>2.0000000000000018E-2</v>
      </c>
      <c r="Q87" s="2">
        <v>3.9999999999999813E-2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</row>
    <row r="88" spans="1:231" ht="15.75" x14ac:dyDescent="0.25">
      <c r="A88" s="5">
        <v>10</v>
      </c>
      <c r="B88" s="5">
        <v>0.74</v>
      </c>
      <c r="C88" s="5">
        <f t="shared" si="9"/>
        <v>0</v>
      </c>
      <c r="D88" s="5">
        <f>C88*B74</f>
        <v>0</v>
      </c>
      <c r="E88" s="5">
        <v>0.9</v>
      </c>
      <c r="F88" s="5">
        <f t="shared" si="10"/>
        <v>0</v>
      </c>
      <c r="G88" s="5">
        <f>F88*B74</f>
        <v>0</v>
      </c>
      <c r="H88" s="5">
        <v>0.72</v>
      </c>
      <c r="I88" s="5">
        <f t="shared" si="11"/>
        <v>3.0000000000000027E-2</v>
      </c>
      <c r="J88" s="5">
        <f>I88*H74</f>
        <v>60.000000000000057</v>
      </c>
      <c r="K88" s="5">
        <v>0.11</v>
      </c>
      <c r="L88" s="5">
        <f t="shared" si="12"/>
        <v>9.999999999999995E-3</v>
      </c>
      <c r="M88" s="5">
        <f>L88*H74</f>
        <v>19.999999999999989</v>
      </c>
      <c r="N88" s="2"/>
      <c r="O88" s="2"/>
      <c r="P88" s="36">
        <v>0</v>
      </c>
      <c r="Q88" s="2">
        <v>6.000000000000006E-2</v>
      </c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</row>
    <row r="89" spans="1:231" ht="15.75" x14ac:dyDescent="0.25">
      <c r="A89" s="5">
        <v>11</v>
      </c>
      <c r="B89" s="5">
        <v>0.75</v>
      </c>
      <c r="C89" s="5">
        <f t="shared" si="9"/>
        <v>1.0000000000000009E-2</v>
      </c>
      <c r="D89" s="5">
        <f>C89*B74</f>
        <v>20.000000000000018</v>
      </c>
      <c r="E89" s="5">
        <v>0.91</v>
      </c>
      <c r="F89" s="5">
        <f t="shared" si="10"/>
        <v>1.0000000000000009E-2</v>
      </c>
      <c r="G89" s="5">
        <f>F89*B74</f>
        <v>20.000000000000018</v>
      </c>
      <c r="H89" s="5">
        <v>0.76</v>
      </c>
      <c r="I89" s="5">
        <f t="shared" si="11"/>
        <v>4.0000000000000036E-2</v>
      </c>
      <c r="J89" s="5">
        <f>I89*H74</f>
        <v>80.000000000000071</v>
      </c>
      <c r="K89" s="5">
        <v>0.12</v>
      </c>
      <c r="L89" s="5">
        <f t="shared" si="12"/>
        <v>9.999999999999995E-3</v>
      </c>
      <c r="M89" s="5">
        <f>L89*H74</f>
        <v>19.999999999999989</v>
      </c>
      <c r="N89" s="2"/>
      <c r="O89" s="2"/>
      <c r="P89" s="36">
        <v>2.0000000000000018E-2</v>
      </c>
      <c r="Q89" s="2">
        <v>8.0000000000000071E-2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</row>
    <row r="90" spans="1:231" ht="15.75" x14ac:dyDescent="0.25">
      <c r="A90" s="5">
        <v>12</v>
      </c>
      <c r="B90" s="5">
        <v>0.75</v>
      </c>
      <c r="C90" s="5">
        <f t="shared" si="9"/>
        <v>0</v>
      </c>
      <c r="D90" s="5">
        <f>C90*B74</f>
        <v>0</v>
      </c>
      <c r="E90" s="5">
        <v>0.91</v>
      </c>
      <c r="F90" s="5">
        <f t="shared" si="10"/>
        <v>0</v>
      </c>
      <c r="G90" s="5">
        <f>F90*B74</f>
        <v>0</v>
      </c>
      <c r="H90" s="5">
        <v>0.8</v>
      </c>
      <c r="I90" s="5">
        <f t="shared" si="11"/>
        <v>4.0000000000000036E-2</v>
      </c>
      <c r="J90" s="5">
        <f>I90*H74</f>
        <v>80.000000000000071</v>
      </c>
      <c r="K90" s="5">
        <v>0.14000000000000001</v>
      </c>
      <c r="L90" s="5">
        <f t="shared" si="12"/>
        <v>2.0000000000000018E-2</v>
      </c>
      <c r="M90" s="5">
        <f>L90*H74</f>
        <v>40.000000000000036</v>
      </c>
      <c r="N90" s="2"/>
      <c r="O90" s="2"/>
      <c r="P90" s="36">
        <v>0</v>
      </c>
      <c r="Q90" s="2">
        <v>8.0000000000000071E-2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</row>
    <row r="91" spans="1:231" ht="15.75" x14ac:dyDescent="0.25">
      <c r="A91" s="5">
        <v>13</v>
      </c>
      <c r="B91" s="5">
        <v>0.75</v>
      </c>
      <c r="C91" s="5">
        <f t="shared" si="9"/>
        <v>0</v>
      </c>
      <c r="D91" s="5">
        <f>C91*B74</f>
        <v>0</v>
      </c>
      <c r="E91" s="5">
        <v>0.91</v>
      </c>
      <c r="F91" s="5">
        <f t="shared" si="10"/>
        <v>0</v>
      </c>
      <c r="G91" s="5">
        <f>F91*B74</f>
        <v>0</v>
      </c>
      <c r="H91" s="5">
        <v>0.84</v>
      </c>
      <c r="I91" s="5">
        <f t="shared" si="11"/>
        <v>3.9999999999999925E-2</v>
      </c>
      <c r="J91" s="5">
        <f>I91*H74</f>
        <v>79.999999999999844</v>
      </c>
      <c r="K91" s="5">
        <v>0.16</v>
      </c>
      <c r="L91" s="5">
        <f t="shared" si="12"/>
        <v>1.999999999999999E-2</v>
      </c>
      <c r="M91" s="5">
        <f>L91*H74</f>
        <v>39.999999999999979</v>
      </c>
      <c r="N91" s="2"/>
      <c r="O91" s="2"/>
      <c r="P91" s="36">
        <v>0</v>
      </c>
      <c r="Q91" s="2">
        <v>7.9999999999999849E-2</v>
      </c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</row>
    <row r="92" spans="1:231" ht="15.75" x14ac:dyDescent="0.25">
      <c r="A92" s="5">
        <v>14</v>
      </c>
      <c r="B92" s="5">
        <v>0.76</v>
      </c>
      <c r="C92" s="5">
        <f t="shared" si="9"/>
        <v>1.0000000000000009E-2</v>
      </c>
      <c r="D92" s="5">
        <f>C92*B74</f>
        <v>20.000000000000018</v>
      </c>
      <c r="E92" s="5">
        <v>0.92</v>
      </c>
      <c r="F92" s="5">
        <f t="shared" si="10"/>
        <v>1.0000000000000009E-2</v>
      </c>
      <c r="G92" s="5">
        <f>F92*B74</f>
        <v>20.000000000000018</v>
      </c>
      <c r="H92" s="5">
        <v>0.88</v>
      </c>
      <c r="I92" s="5">
        <f t="shared" si="11"/>
        <v>4.0000000000000036E-2</v>
      </c>
      <c r="J92" s="5">
        <f>I92*H74</f>
        <v>80.000000000000071</v>
      </c>
      <c r="K92" s="5">
        <v>0.18</v>
      </c>
      <c r="L92" s="5">
        <f t="shared" si="12"/>
        <v>1.999999999999999E-2</v>
      </c>
      <c r="M92" s="5">
        <f>L92*H74</f>
        <v>39.999999999999979</v>
      </c>
      <c r="N92" s="2"/>
      <c r="O92" s="2"/>
      <c r="P92" s="36">
        <v>2.0000000000000018E-2</v>
      </c>
      <c r="Q92" s="2">
        <v>8.0000000000000071E-2</v>
      </c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</row>
    <row r="93" spans="1:231" ht="15.75" x14ac:dyDescent="0.25">
      <c r="A93" s="5">
        <v>15</v>
      </c>
      <c r="B93" s="5">
        <v>0.77</v>
      </c>
      <c r="C93" s="5">
        <f t="shared" si="9"/>
        <v>1.0000000000000009E-2</v>
      </c>
      <c r="D93" s="5">
        <f>C93*B74</f>
        <v>20.000000000000018</v>
      </c>
      <c r="E93" s="5">
        <v>0.92</v>
      </c>
      <c r="F93" s="5">
        <f t="shared" si="10"/>
        <v>0</v>
      </c>
      <c r="G93" s="5">
        <f>F93*B74</f>
        <v>0</v>
      </c>
      <c r="H93" s="5">
        <v>0.92</v>
      </c>
      <c r="I93" s="5">
        <f t="shared" si="11"/>
        <v>4.0000000000000036E-2</v>
      </c>
      <c r="J93" s="5">
        <f>I93*H74</f>
        <v>80.000000000000071</v>
      </c>
      <c r="K93" s="5">
        <v>0.2</v>
      </c>
      <c r="L93" s="5">
        <f t="shared" si="12"/>
        <v>2.0000000000000018E-2</v>
      </c>
      <c r="M93" s="5">
        <f>L93*H74</f>
        <v>40.000000000000036</v>
      </c>
      <c r="N93" s="2"/>
      <c r="O93" s="2"/>
      <c r="P93" s="36">
        <v>2.0000000000000018E-2</v>
      </c>
      <c r="Q93" s="2">
        <v>8.0000000000000071E-2</v>
      </c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</row>
    <row r="94" spans="1:231" ht="15.75" x14ac:dyDescent="0.25">
      <c r="A94" s="5">
        <v>16</v>
      </c>
      <c r="B94" s="5">
        <v>0.77</v>
      </c>
      <c r="C94" s="5">
        <f t="shared" si="9"/>
        <v>0</v>
      </c>
      <c r="D94" s="5">
        <f>C94*B74</f>
        <v>0</v>
      </c>
      <c r="E94" s="5">
        <v>0.92</v>
      </c>
      <c r="F94" s="5">
        <f t="shared" si="10"/>
        <v>0</v>
      </c>
      <c r="G94" s="5">
        <f>F94*B74</f>
        <v>0</v>
      </c>
      <c r="H94" s="5">
        <v>0.96</v>
      </c>
      <c r="I94" s="5">
        <f t="shared" si="11"/>
        <v>3.9999999999999925E-2</v>
      </c>
      <c r="J94" s="5">
        <f>I94*H74</f>
        <v>79.999999999999844</v>
      </c>
      <c r="K94" s="5">
        <v>0.22</v>
      </c>
      <c r="L94" s="5">
        <f t="shared" si="12"/>
        <v>1.999999999999999E-2</v>
      </c>
      <c r="M94" s="5">
        <f>L94*H74</f>
        <v>39.999999999999979</v>
      </c>
      <c r="N94" s="2"/>
      <c r="O94" s="2"/>
      <c r="P94" s="36">
        <v>0</v>
      </c>
      <c r="Q94" s="2">
        <v>7.9999999999999849E-2</v>
      </c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</row>
    <row r="95" spans="1:231" ht="15.75" x14ac:dyDescent="0.25">
      <c r="A95" s="5">
        <v>17</v>
      </c>
      <c r="B95" s="5">
        <v>0.78</v>
      </c>
      <c r="C95" s="5">
        <f t="shared" si="9"/>
        <v>1.0000000000000009E-2</v>
      </c>
      <c r="D95" s="5">
        <f>C95*B74</f>
        <v>20.000000000000018</v>
      </c>
      <c r="E95" s="5">
        <v>0.93</v>
      </c>
      <c r="F95" s="5">
        <f t="shared" si="10"/>
        <v>1.0000000000000009E-2</v>
      </c>
      <c r="G95" s="5">
        <f>F95*B74</f>
        <v>20.000000000000018</v>
      </c>
      <c r="H95" s="5">
        <v>1</v>
      </c>
      <c r="I95" s="5">
        <f t="shared" si="11"/>
        <v>4.0000000000000036E-2</v>
      </c>
      <c r="J95" s="5">
        <f>I95*H74</f>
        <v>80.000000000000071</v>
      </c>
      <c r="K95" s="5">
        <v>0.25</v>
      </c>
      <c r="L95" s="5">
        <f t="shared" si="12"/>
        <v>0.03</v>
      </c>
      <c r="M95" s="5">
        <f>L95*H74</f>
        <v>60</v>
      </c>
      <c r="N95" s="2"/>
      <c r="O95" s="2"/>
      <c r="P95" s="36">
        <v>2.0000000000000018E-2</v>
      </c>
      <c r="Q95" s="2">
        <v>8.0000000000000071E-2</v>
      </c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</row>
    <row r="96" spans="1:231" ht="15.75" x14ac:dyDescent="0.25">
      <c r="A96" s="5">
        <v>18</v>
      </c>
      <c r="B96" s="5">
        <v>0.78</v>
      </c>
      <c r="C96" s="5">
        <f t="shared" si="9"/>
        <v>0</v>
      </c>
      <c r="D96" s="5">
        <f>C96*B74</f>
        <v>0</v>
      </c>
      <c r="E96" s="5">
        <v>0.93</v>
      </c>
      <c r="F96" s="5">
        <f t="shared" si="10"/>
        <v>0</v>
      </c>
      <c r="G96" s="5">
        <f>F96*B74</f>
        <v>0</v>
      </c>
      <c r="H96" s="5">
        <v>1.04</v>
      </c>
      <c r="I96" s="5">
        <f t="shared" si="11"/>
        <v>4.0000000000000036E-2</v>
      </c>
      <c r="J96" s="5">
        <f>I96*H74</f>
        <v>80.000000000000071</v>
      </c>
      <c r="K96" s="5">
        <v>0.28000000000000003</v>
      </c>
      <c r="L96" s="5">
        <f t="shared" si="12"/>
        <v>3.0000000000000027E-2</v>
      </c>
      <c r="M96" s="5">
        <f>L96*H74</f>
        <v>60.000000000000057</v>
      </c>
      <c r="N96" s="2"/>
      <c r="O96" s="2"/>
      <c r="P96" s="36">
        <v>0</v>
      </c>
      <c r="Q96" s="2">
        <v>8.0000000000000071E-2</v>
      </c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</row>
    <row r="97" spans="1:231" ht="15.75" x14ac:dyDescent="0.25">
      <c r="A97" s="5">
        <v>19</v>
      </c>
      <c r="B97" s="5">
        <v>0.79</v>
      </c>
      <c r="C97" s="5">
        <f t="shared" si="9"/>
        <v>1.0000000000000009E-2</v>
      </c>
      <c r="D97" s="5">
        <f>C97*B74</f>
        <v>20.000000000000018</v>
      </c>
      <c r="E97" s="5">
        <v>0.93</v>
      </c>
      <c r="F97" s="5">
        <f t="shared" si="10"/>
        <v>0</v>
      </c>
      <c r="G97" s="5">
        <f>F97*B74</f>
        <v>0</v>
      </c>
      <c r="H97" s="5">
        <v>1.08</v>
      </c>
      <c r="I97" s="5">
        <f t="shared" si="11"/>
        <v>4.0000000000000036E-2</v>
      </c>
      <c r="J97" s="5">
        <f>I97*H74</f>
        <v>80.000000000000071</v>
      </c>
      <c r="K97" s="5">
        <v>0.28999999999999998</v>
      </c>
      <c r="L97" s="5">
        <f t="shared" si="12"/>
        <v>9.9999999999999534E-3</v>
      </c>
      <c r="M97" s="5">
        <f>L97*H74</f>
        <v>19.999999999999908</v>
      </c>
      <c r="N97" s="2"/>
      <c r="O97" s="2"/>
      <c r="P97" s="36">
        <v>2.0000000000000018E-2</v>
      </c>
      <c r="Q97" s="2">
        <v>8.0000000000000071E-2</v>
      </c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</row>
    <row r="98" spans="1:231" ht="15.75" x14ac:dyDescent="0.25">
      <c r="A98" s="5">
        <v>2</v>
      </c>
      <c r="B98" s="5">
        <v>0.8</v>
      </c>
      <c r="C98" s="5">
        <f t="shared" si="9"/>
        <v>1.0000000000000009E-2</v>
      </c>
      <c r="D98" s="5">
        <f>C98*B74</f>
        <v>20.000000000000018</v>
      </c>
      <c r="E98" s="5">
        <v>0.94</v>
      </c>
      <c r="F98" s="5">
        <f t="shared" si="10"/>
        <v>9.9999999999998979E-3</v>
      </c>
      <c r="G98" s="5">
        <f>F98*B74</f>
        <v>19.999999999999794</v>
      </c>
      <c r="H98" s="5">
        <v>1.1100000000000001</v>
      </c>
      <c r="I98" s="5">
        <f t="shared" si="11"/>
        <v>3.0000000000000027E-2</v>
      </c>
      <c r="J98" s="5">
        <f>I98*H74</f>
        <v>60.000000000000057</v>
      </c>
      <c r="K98" s="5">
        <v>0.3</v>
      </c>
      <c r="L98" s="5">
        <f t="shared" si="12"/>
        <v>1.0000000000000009E-2</v>
      </c>
      <c r="M98" s="5">
        <f>L98*H74</f>
        <v>20.000000000000018</v>
      </c>
      <c r="N98" s="2"/>
      <c r="O98" s="2"/>
      <c r="P98" s="36">
        <v>2.0000000000000018E-2</v>
      </c>
      <c r="Q98" s="2">
        <v>6.000000000000006E-2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</row>
    <row r="99" spans="1:231" ht="15.75" x14ac:dyDescent="0.25">
      <c r="A99" s="5">
        <v>21</v>
      </c>
      <c r="B99" s="5">
        <v>0.8</v>
      </c>
      <c r="C99" s="5">
        <f t="shared" si="9"/>
        <v>0</v>
      </c>
      <c r="D99" s="5">
        <f>C99*B74</f>
        <v>0</v>
      </c>
      <c r="E99" s="5">
        <v>0.94</v>
      </c>
      <c r="F99" s="5">
        <f t="shared" si="10"/>
        <v>0</v>
      </c>
      <c r="G99" s="5">
        <f>F99*B74</f>
        <v>0</v>
      </c>
      <c r="H99" s="5">
        <v>1.1299999999999999</v>
      </c>
      <c r="I99" s="5">
        <f t="shared" si="11"/>
        <v>1.9999999999999796E-2</v>
      </c>
      <c r="J99" s="5">
        <f>I99*H74</f>
        <v>39.999999999999588</v>
      </c>
      <c r="K99" s="5">
        <v>0.31</v>
      </c>
      <c r="L99" s="5">
        <f t="shared" si="12"/>
        <v>1.0000000000000009E-2</v>
      </c>
      <c r="M99" s="5">
        <f>L99*H74</f>
        <v>20.000000000000018</v>
      </c>
      <c r="N99" s="2"/>
      <c r="O99" s="2"/>
      <c r="P99" s="36">
        <v>0</v>
      </c>
      <c r="Q99" s="2">
        <v>3.9999999999999584E-2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</row>
    <row r="100" spans="1:231" ht="15.75" customHeight="1" x14ac:dyDescent="0.25">
      <c r="A100" s="5">
        <v>22</v>
      </c>
      <c r="B100" s="5">
        <v>0.81</v>
      </c>
      <c r="C100" s="5">
        <f t="shared" si="9"/>
        <v>1.0000000000000009E-2</v>
      </c>
      <c r="D100" s="5">
        <f>C100*B74</f>
        <v>20.000000000000018</v>
      </c>
      <c r="E100" s="5">
        <v>0.94</v>
      </c>
      <c r="F100" s="5">
        <f t="shared" si="10"/>
        <v>0</v>
      </c>
      <c r="G100" s="5">
        <f>F100*B74</f>
        <v>0</v>
      </c>
      <c r="H100" s="5">
        <v>1.1499999999999999</v>
      </c>
      <c r="I100" s="5">
        <f t="shared" si="11"/>
        <v>2.0000000000000018E-2</v>
      </c>
      <c r="J100" s="5">
        <f>I100*H74</f>
        <v>40.000000000000036</v>
      </c>
      <c r="K100" s="5">
        <v>0.31</v>
      </c>
      <c r="L100" s="5">
        <f t="shared" si="12"/>
        <v>0</v>
      </c>
      <c r="M100" s="5">
        <f>L100*H74</f>
        <v>0</v>
      </c>
      <c r="N100" s="2"/>
      <c r="O100" s="2"/>
      <c r="P100" s="36">
        <v>2.0000000000000018E-2</v>
      </c>
      <c r="Q100" s="2">
        <v>4.0000000000000036E-2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</row>
    <row r="101" spans="1:231" ht="15.75" customHeight="1" x14ac:dyDescent="0.25">
      <c r="A101" s="5">
        <v>23</v>
      </c>
      <c r="B101" s="5">
        <v>0.81</v>
      </c>
      <c r="C101" s="5">
        <f t="shared" si="9"/>
        <v>0</v>
      </c>
      <c r="D101" s="5">
        <f>C101*B74</f>
        <v>0</v>
      </c>
      <c r="E101" s="5">
        <v>0.95</v>
      </c>
      <c r="F101" s="5">
        <f t="shared" si="10"/>
        <v>1.0000000000000009E-2</v>
      </c>
      <c r="G101" s="5">
        <f>F101*B74</f>
        <v>20.000000000000018</v>
      </c>
      <c r="H101" s="5">
        <v>1.1599999999999999</v>
      </c>
      <c r="I101" s="5">
        <f t="shared" si="11"/>
        <v>1.0000000000000009E-2</v>
      </c>
      <c r="J101" s="5">
        <f>I101*H74</f>
        <v>20.000000000000018</v>
      </c>
      <c r="K101" s="5">
        <v>0.32</v>
      </c>
      <c r="L101" s="5">
        <f t="shared" si="12"/>
        <v>1.0000000000000009E-2</v>
      </c>
      <c r="M101" s="5">
        <f>L101*H74</f>
        <v>20.000000000000018</v>
      </c>
      <c r="N101" s="2"/>
      <c r="O101" s="2"/>
      <c r="P101" s="36">
        <v>0</v>
      </c>
      <c r="Q101" s="2">
        <v>2.0000000000000018E-2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</row>
    <row r="102" spans="1:231" ht="15.75" x14ac:dyDescent="0.25">
      <c r="A102" s="5">
        <v>24</v>
      </c>
      <c r="B102" s="5">
        <v>0.81</v>
      </c>
      <c r="C102" s="5">
        <f t="shared" si="9"/>
        <v>0</v>
      </c>
      <c r="D102" s="5">
        <f>C102*B74</f>
        <v>0</v>
      </c>
      <c r="E102" s="5">
        <v>0.95</v>
      </c>
      <c r="F102" s="5">
        <f t="shared" si="10"/>
        <v>0</v>
      </c>
      <c r="G102" s="5">
        <f>F102*B74</f>
        <v>0</v>
      </c>
      <c r="H102" s="5">
        <v>1.17</v>
      </c>
      <c r="I102" s="5">
        <f t="shared" si="11"/>
        <v>1.0000000000000009E-2</v>
      </c>
      <c r="J102" s="5">
        <f>I102*H74</f>
        <v>20.000000000000018</v>
      </c>
      <c r="K102" s="5">
        <v>0.32</v>
      </c>
      <c r="L102" s="5">
        <f t="shared" si="12"/>
        <v>0</v>
      </c>
      <c r="M102" s="5">
        <f>L102*H74</f>
        <v>0</v>
      </c>
      <c r="N102" s="2"/>
      <c r="O102" s="2"/>
      <c r="P102" s="36">
        <v>0</v>
      </c>
      <c r="Q102" s="2">
        <v>2.0000000000000018E-2</v>
      </c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</row>
    <row r="103" spans="1:231" ht="15.75" x14ac:dyDescent="0.25">
      <c r="A103" s="5" t="s">
        <v>8</v>
      </c>
      <c r="B103" s="5" t="s">
        <v>15</v>
      </c>
      <c r="C103" s="5">
        <f>B102-B78</f>
        <v>0.12000000000000011</v>
      </c>
      <c r="D103" s="5">
        <f>C103*B74</f>
        <v>240.00000000000023</v>
      </c>
      <c r="E103" s="5" t="s">
        <v>15</v>
      </c>
      <c r="F103" s="5">
        <f>E102-E78</f>
        <v>7.999999999999996E-2</v>
      </c>
      <c r="G103" s="5">
        <f>F103*B74</f>
        <v>159.99999999999991</v>
      </c>
      <c r="H103" s="5" t="s">
        <v>15</v>
      </c>
      <c r="I103" s="5">
        <f>H102-H78</f>
        <v>0.6</v>
      </c>
      <c r="J103" s="5">
        <f>I103*H74</f>
        <v>1200</v>
      </c>
      <c r="K103" s="5" t="s">
        <v>15</v>
      </c>
      <c r="L103" s="5">
        <f>K102-K78</f>
        <v>0.28000000000000003</v>
      </c>
      <c r="M103" s="5">
        <f>L103*H74</f>
        <v>560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</row>
    <row r="104" spans="1:231" ht="15.75" x14ac:dyDescent="0.25">
      <c r="A104" s="22" t="s">
        <v>4</v>
      </c>
      <c r="B104" s="22" t="s">
        <v>70</v>
      </c>
      <c r="C104" s="22"/>
      <c r="D104" s="22"/>
      <c r="E104" s="22" t="s">
        <v>69</v>
      </c>
      <c r="F104" s="22"/>
      <c r="G104" s="22"/>
      <c r="H104" s="22" t="s">
        <v>67</v>
      </c>
      <c r="I104" s="22"/>
      <c r="J104" s="22"/>
      <c r="K104" s="22" t="s">
        <v>68</v>
      </c>
      <c r="L104" s="22"/>
      <c r="M104" s="2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</row>
    <row r="105" spans="1:231" ht="15.75" customHeight="1" x14ac:dyDescent="0.25">
      <c r="A105" s="22"/>
      <c r="B105" s="22">
        <v>10</v>
      </c>
      <c r="C105" s="22"/>
      <c r="D105" s="22"/>
      <c r="E105" s="22">
        <v>20</v>
      </c>
      <c r="F105" s="22"/>
      <c r="G105" s="22"/>
      <c r="H105" s="22">
        <v>1</v>
      </c>
      <c r="I105" s="22"/>
      <c r="J105" s="22"/>
      <c r="K105" s="22">
        <v>20</v>
      </c>
      <c r="L105" s="22"/>
      <c r="M105" s="2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</row>
    <row r="106" spans="1:231" ht="15.75" customHeight="1" x14ac:dyDescent="0.25">
      <c r="A106" s="22"/>
      <c r="B106" s="22" t="s">
        <v>12</v>
      </c>
      <c r="C106" s="22"/>
      <c r="D106" s="22"/>
      <c r="E106" s="22" t="s">
        <v>12</v>
      </c>
      <c r="F106" s="22"/>
      <c r="G106" s="22"/>
      <c r="H106" s="19" t="s">
        <v>12</v>
      </c>
      <c r="I106" s="20"/>
      <c r="J106" s="21"/>
      <c r="K106" s="22" t="s">
        <v>12</v>
      </c>
      <c r="L106" s="22"/>
      <c r="M106" s="2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</row>
    <row r="107" spans="1:231" ht="38.25" x14ac:dyDescent="0.25">
      <c r="A107" s="22"/>
      <c r="B107" s="6" t="s">
        <v>5</v>
      </c>
      <c r="C107" s="6" t="s">
        <v>6</v>
      </c>
      <c r="D107" s="7" t="s">
        <v>7</v>
      </c>
      <c r="E107" s="6" t="s">
        <v>5</v>
      </c>
      <c r="F107" s="6" t="s">
        <v>6</v>
      </c>
      <c r="G107" s="7" t="s">
        <v>7</v>
      </c>
      <c r="H107" s="6" t="s">
        <v>5</v>
      </c>
      <c r="I107" s="6" t="s">
        <v>6</v>
      </c>
      <c r="J107" s="7" t="s">
        <v>7</v>
      </c>
      <c r="K107" s="6" t="s">
        <v>5</v>
      </c>
      <c r="L107" s="6" t="s">
        <v>6</v>
      </c>
      <c r="M107" s="7" t="s">
        <v>7</v>
      </c>
      <c r="N107" s="1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</row>
    <row r="108" spans="1:231" ht="15.75" x14ac:dyDescent="0.25">
      <c r="A108" s="5"/>
      <c r="B108" s="5">
        <v>26123.040000000001</v>
      </c>
      <c r="C108" s="5"/>
      <c r="D108" s="5"/>
      <c r="E108" s="5">
        <v>10436.25</v>
      </c>
      <c r="F108" s="5"/>
      <c r="G108" s="5"/>
      <c r="H108" s="5" t="s">
        <v>15</v>
      </c>
      <c r="I108" s="5" t="s">
        <v>15</v>
      </c>
      <c r="J108" s="5"/>
      <c r="K108" s="5">
        <v>0</v>
      </c>
      <c r="L108" s="5"/>
      <c r="M108" s="5"/>
      <c r="N108" s="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</row>
    <row r="109" spans="1:231" ht="15.75" x14ac:dyDescent="0.25">
      <c r="A109" s="5">
        <v>0</v>
      </c>
      <c r="B109" s="5">
        <v>0.04</v>
      </c>
      <c r="C109" s="5"/>
      <c r="D109" s="5"/>
      <c r="E109" s="5">
        <v>6.25</v>
      </c>
      <c r="F109" s="5"/>
      <c r="G109" s="5"/>
      <c r="H109" s="5" t="s">
        <v>15</v>
      </c>
      <c r="I109" s="5"/>
      <c r="J109" s="5"/>
      <c r="K109" s="5">
        <v>0</v>
      </c>
      <c r="L109" s="5"/>
      <c r="M109" s="5"/>
      <c r="N109" s="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</row>
    <row r="110" spans="1:231" ht="15.75" x14ac:dyDescent="0.25">
      <c r="A110" s="5">
        <v>1</v>
      </c>
      <c r="B110" s="5">
        <v>0.06</v>
      </c>
      <c r="C110" s="5">
        <f t="shared" ref="C110:C119" si="13">B110-B109</f>
        <v>1.9999999999999997E-2</v>
      </c>
      <c r="D110" s="5">
        <f>C110*B105</f>
        <v>0.19999999999999996</v>
      </c>
      <c r="E110" s="5">
        <v>6.36</v>
      </c>
      <c r="F110" s="5">
        <f>E110-E109</f>
        <v>0.11000000000000032</v>
      </c>
      <c r="G110" s="5">
        <f>F110*E105</f>
        <v>2.2000000000000064</v>
      </c>
      <c r="H110" s="5" t="s">
        <v>15</v>
      </c>
      <c r="I110" s="5"/>
      <c r="J110" s="5"/>
      <c r="K110" s="5">
        <v>0</v>
      </c>
      <c r="L110" s="5">
        <f>K110-K109</f>
        <v>0</v>
      </c>
      <c r="M110" s="5">
        <f>L110*K105</f>
        <v>0</v>
      </c>
      <c r="N110" s="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</row>
    <row r="111" spans="1:231" ht="15.75" x14ac:dyDescent="0.25">
      <c r="A111" s="5">
        <v>2</v>
      </c>
      <c r="B111" s="5">
        <v>0.08</v>
      </c>
      <c r="C111" s="5">
        <f t="shared" si="13"/>
        <v>2.0000000000000004E-2</v>
      </c>
      <c r="D111" s="5">
        <f>C111*B105</f>
        <v>0.20000000000000004</v>
      </c>
      <c r="E111" s="5">
        <v>6.47</v>
      </c>
      <c r="F111" s="5">
        <f>E111-E110</f>
        <v>0.10999999999999943</v>
      </c>
      <c r="G111" s="5">
        <f>F111*E105</f>
        <v>2.1999999999999886</v>
      </c>
      <c r="H111" s="5" t="s">
        <v>15</v>
      </c>
      <c r="I111" s="5"/>
      <c r="J111" s="5"/>
      <c r="K111" s="5">
        <v>0</v>
      </c>
      <c r="L111" s="5">
        <f>K111-K110</f>
        <v>0</v>
      </c>
      <c r="M111" s="5">
        <f>L111*K105</f>
        <v>0</v>
      </c>
      <c r="N111" s="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</row>
    <row r="112" spans="1:231" ht="15.75" x14ac:dyDescent="0.25">
      <c r="A112" s="5">
        <v>3</v>
      </c>
      <c r="B112" s="5">
        <v>0.1</v>
      </c>
      <c r="C112" s="5">
        <f t="shared" si="13"/>
        <v>2.0000000000000004E-2</v>
      </c>
      <c r="D112" s="5">
        <f>C112*B105</f>
        <v>0.20000000000000004</v>
      </c>
      <c r="E112" s="5">
        <v>6.58</v>
      </c>
      <c r="F112" s="5">
        <f>E112-E111</f>
        <v>0.11000000000000032</v>
      </c>
      <c r="G112" s="5">
        <f>F112*E105</f>
        <v>2.2000000000000064</v>
      </c>
      <c r="H112" s="5" t="s">
        <v>15</v>
      </c>
      <c r="I112" s="5"/>
      <c r="J112" s="5"/>
      <c r="K112" s="5">
        <v>0</v>
      </c>
      <c r="L112" s="5">
        <f>K112-K111</f>
        <v>0</v>
      </c>
      <c r="M112" s="5">
        <f>L112*K105</f>
        <v>0</v>
      </c>
      <c r="N112" s="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</row>
    <row r="113" spans="1:231" ht="15.75" x14ac:dyDescent="0.25">
      <c r="A113" s="5">
        <v>4</v>
      </c>
      <c r="B113" s="5">
        <v>0.12</v>
      </c>
      <c r="C113" s="5">
        <f t="shared" si="13"/>
        <v>1.999999999999999E-2</v>
      </c>
      <c r="D113" s="5">
        <f>C113*B105</f>
        <v>0.1999999999999999</v>
      </c>
      <c r="E113" s="5">
        <v>6.7</v>
      </c>
      <c r="F113" s="5">
        <f t="shared" ref="F113:F133" si="14">E113-E112</f>
        <v>0.12000000000000011</v>
      </c>
      <c r="G113" s="5">
        <f>F113*E105</f>
        <v>2.4000000000000021</v>
      </c>
      <c r="H113" s="5" t="s">
        <v>15</v>
      </c>
      <c r="I113" s="5"/>
      <c r="J113" s="5"/>
      <c r="K113" s="5">
        <v>0</v>
      </c>
      <c r="L113" s="5">
        <f t="shared" ref="L113:L133" si="15">K113-K112</f>
        <v>0</v>
      </c>
      <c r="M113" s="5">
        <f>L113*K105</f>
        <v>0</v>
      </c>
      <c r="N113" s="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</row>
    <row r="114" spans="1:231" ht="15.75" x14ac:dyDescent="0.25">
      <c r="A114" s="5">
        <v>5</v>
      </c>
      <c r="B114" s="5">
        <v>0.14000000000000001</v>
      </c>
      <c r="C114" s="5">
        <f t="shared" si="13"/>
        <v>2.0000000000000018E-2</v>
      </c>
      <c r="D114" s="5">
        <f>C114*B105</f>
        <v>0.20000000000000018</v>
      </c>
      <c r="E114" s="5">
        <v>6.83</v>
      </c>
      <c r="F114" s="5">
        <f t="shared" si="14"/>
        <v>0.12999999999999989</v>
      </c>
      <c r="G114" s="5">
        <f>F114*E105</f>
        <v>2.5999999999999979</v>
      </c>
      <c r="H114" s="5" t="s">
        <v>15</v>
      </c>
      <c r="I114" s="5"/>
      <c r="J114" s="5"/>
      <c r="K114" s="5">
        <v>0</v>
      </c>
      <c r="L114" s="5">
        <f t="shared" si="15"/>
        <v>0</v>
      </c>
      <c r="M114" s="5">
        <f>L114*K105</f>
        <v>0</v>
      </c>
      <c r="N114" s="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</row>
    <row r="115" spans="1:231" ht="15.75" x14ac:dyDescent="0.25">
      <c r="A115" s="5">
        <v>6</v>
      </c>
      <c r="B115" s="5">
        <v>0.17</v>
      </c>
      <c r="C115" s="5">
        <f t="shared" si="13"/>
        <v>0.03</v>
      </c>
      <c r="D115" s="5">
        <f>C115*B105</f>
        <v>0.3</v>
      </c>
      <c r="E115" s="5">
        <v>6.96</v>
      </c>
      <c r="F115" s="5">
        <f t="shared" si="14"/>
        <v>0.12999999999999989</v>
      </c>
      <c r="G115" s="5">
        <f>F115*E105</f>
        <v>2.5999999999999979</v>
      </c>
      <c r="H115" s="5" t="s">
        <v>15</v>
      </c>
      <c r="I115" s="5"/>
      <c r="J115" s="5"/>
      <c r="K115" s="5">
        <v>0</v>
      </c>
      <c r="L115" s="5">
        <f t="shared" si="15"/>
        <v>0</v>
      </c>
      <c r="M115" s="5">
        <f>L115*K105</f>
        <v>0</v>
      </c>
      <c r="N115" s="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</row>
    <row r="116" spans="1:231" ht="15.75" x14ac:dyDescent="0.25">
      <c r="A116" s="5">
        <v>7</v>
      </c>
      <c r="B116" s="5">
        <v>0.21</v>
      </c>
      <c r="C116" s="5">
        <f t="shared" si="13"/>
        <v>3.999999999999998E-2</v>
      </c>
      <c r="D116" s="5">
        <f>C116*B105</f>
        <v>0.3999999999999998</v>
      </c>
      <c r="E116" s="5">
        <v>7.39</v>
      </c>
      <c r="F116" s="5">
        <f t="shared" si="14"/>
        <v>0.42999999999999972</v>
      </c>
      <c r="G116" s="5">
        <f>F116*E105</f>
        <v>8.5999999999999943</v>
      </c>
      <c r="H116" s="5" t="s">
        <v>15</v>
      </c>
      <c r="I116" s="5"/>
      <c r="J116" s="5"/>
      <c r="K116" s="5">
        <v>0</v>
      </c>
      <c r="L116" s="5">
        <f t="shared" si="15"/>
        <v>0</v>
      </c>
      <c r="M116" s="5">
        <f>L116*K105</f>
        <v>0</v>
      </c>
      <c r="N116" s="1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</row>
    <row r="117" spans="1:231" ht="15.75" x14ac:dyDescent="0.25">
      <c r="A117" s="5">
        <v>8</v>
      </c>
      <c r="B117" s="5">
        <v>0.25</v>
      </c>
      <c r="C117" s="5">
        <f t="shared" si="13"/>
        <v>4.0000000000000008E-2</v>
      </c>
      <c r="D117" s="5">
        <f>C117*B105</f>
        <v>0.40000000000000008</v>
      </c>
      <c r="E117" s="5">
        <v>7.75</v>
      </c>
      <c r="F117" s="5">
        <f t="shared" si="14"/>
        <v>0.36000000000000032</v>
      </c>
      <c r="G117" s="5">
        <f>F117*E105</f>
        <v>7.2000000000000064</v>
      </c>
      <c r="H117" s="5" t="s">
        <v>15</v>
      </c>
      <c r="I117" s="5"/>
      <c r="J117" s="5"/>
      <c r="K117" s="5">
        <v>0</v>
      </c>
      <c r="L117" s="5">
        <f t="shared" si="15"/>
        <v>0</v>
      </c>
      <c r="M117" s="5">
        <f>L117*K105</f>
        <v>0</v>
      </c>
      <c r="N117" s="1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</row>
    <row r="118" spans="1:231" ht="15.75" x14ac:dyDescent="0.25">
      <c r="A118" s="5">
        <v>9</v>
      </c>
      <c r="B118" s="5">
        <v>0.28999999999999998</v>
      </c>
      <c r="C118" s="5">
        <f t="shared" si="13"/>
        <v>3.999999999999998E-2</v>
      </c>
      <c r="D118" s="5">
        <f>C118*B105</f>
        <v>0.3999999999999998</v>
      </c>
      <c r="E118" s="5">
        <v>8.09</v>
      </c>
      <c r="F118" s="5">
        <f t="shared" si="14"/>
        <v>0.33999999999999986</v>
      </c>
      <c r="G118" s="5">
        <f>F118*E105</f>
        <v>6.7999999999999972</v>
      </c>
      <c r="H118" s="5" t="s">
        <v>15</v>
      </c>
      <c r="I118" s="5"/>
      <c r="J118" s="5"/>
      <c r="K118" s="5">
        <v>0</v>
      </c>
      <c r="L118" s="5">
        <f t="shared" si="15"/>
        <v>0</v>
      </c>
      <c r="M118" s="5">
        <f>L118*K105</f>
        <v>0</v>
      </c>
      <c r="N118" s="1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</row>
    <row r="119" spans="1:231" ht="15.75" x14ac:dyDescent="0.25">
      <c r="A119" s="5">
        <v>10</v>
      </c>
      <c r="B119" s="5">
        <v>0.31</v>
      </c>
      <c r="C119" s="5">
        <f t="shared" si="13"/>
        <v>2.0000000000000018E-2</v>
      </c>
      <c r="D119" s="5">
        <f>C119*B105</f>
        <v>0.20000000000000018</v>
      </c>
      <c r="E119" s="5">
        <v>8.43</v>
      </c>
      <c r="F119" s="5">
        <f t="shared" si="14"/>
        <v>0.33999999999999986</v>
      </c>
      <c r="G119" s="5">
        <f>F119*E105</f>
        <v>6.7999999999999972</v>
      </c>
      <c r="H119" s="5" t="s">
        <v>15</v>
      </c>
      <c r="I119" s="5"/>
      <c r="J119" s="5"/>
      <c r="K119" s="5">
        <v>0</v>
      </c>
      <c r="L119" s="5">
        <f t="shared" si="15"/>
        <v>0</v>
      </c>
      <c r="M119" s="5">
        <f>L119*K105</f>
        <v>0</v>
      </c>
      <c r="N119" s="1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</row>
    <row r="120" spans="1:231" ht="15.75" x14ac:dyDescent="0.25">
      <c r="A120" s="5">
        <v>11</v>
      </c>
      <c r="B120" s="5">
        <v>0.33</v>
      </c>
      <c r="C120" s="5">
        <f t="shared" ref="C120:C133" si="16">B120-B119</f>
        <v>2.0000000000000018E-2</v>
      </c>
      <c r="D120" s="5">
        <f>C120*B105</f>
        <v>0.20000000000000018</v>
      </c>
      <c r="E120" s="5">
        <v>8.7799999999999994</v>
      </c>
      <c r="F120" s="5">
        <f t="shared" si="14"/>
        <v>0.34999999999999964</v>
      </c>
      <c r="G120" s="5">
        <f>F120*E105</f>
        <v>6.9999999999999929</v>
      </c>
      <c r="H120" s="5" t="s">
        <v>15</v>
      </c>
      <c r="I120" s="5"/>
      <c r="J120" s="5"/>
      <c r="K120" s="5">
        <v>0</v>
      </c>
      <c r="L120" s="5">
        <f t="shared" si="15"/>
        <v>0</v>
      </c>
      <c r="M120" s="5">
        <f>L120*K105</f>
        <v>0</v>
      </c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</row>
    <row r="121" spans="1:231" ht="15.75" x14ac:dyDescent="0.25">
      <c r="A121" s="5">
        <v>12</v>
      </c>
      <c r="B121" s="5">
        <v>0.35</v>
      </c>
      <c r="C121" s="5">
        <f t="shared" si="16"/>
        <v>1.9999999999999962E-2</v>
      </c>
      <c r="D121" s="5">
        <f>C121*B105</f>
        <v>0.19999999999999962</v>
      </c>
      <c r="E121" s="5">
        <v>9.1199999999999992</v>
      </c>
      <c r="F121" s="5">
        <f>E121-E120</f>
        <v>0.33999999999999986</v>
      </c>
      <c r="G121" s="5">
        <f>F121*E105</f>
        <v>6.7999999999999972</v>
      </c>
      <c r="H121" s="5" t="s">
        <v>15</v>
      </c>
      <c r="I121" s="5"/>
      <c r="J121" s="5"/>
      <c r="K121" s="5">
        <v>0</v>
      </c>
      <c r="L121" s="5">
        <f t="shared" si="15"/>
        <v>0</v>
      </c>
      <c r="M121" s="5">
        <f>L121*K105</f>
        <v>0</v>
      </c>
      <c r="N121" s="1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</row>
    <row r="122" spans="1:231" ht="15.75" x14ac:dyDescent="0.25">
      <c r="A122" s="5">
        <v>13</v>
      </c>
      <c r="B122" s="5">
        <v>0.37</v>
      </c>
      <c r="C122" s="5">
        <f t="shared" si="16"/>
        <v>2.0000000000000018E-2</v>
      </c>
      <c r="D122" s="5">
        <f>C122*B105</f>
        <v>0.20000000000000018</v>
      </c>
      <c r="E122" s="5">
        <v>9.4600000000000009</v>
      </c>
      <c r="F122" s="5">
        <f t="shared" si="14"/>
        <v>0.34000000000000163</v>
      </c>
      <c r="G122" s="5">
        <f>F122*E105</f>
        <v>6.8000000000000327</v>
      </c>
      <c r="H122" s="5" t="s">
        <v>15</v>
      </c>
      <c r="I122" s="5"/>
      <c r="J122" s="5"/>
      <c r="K122" s="5">
        <v>0</v>
      </c>
      <c r="L122" s="5">
        <f t="shared" si="15"/>
        <v>0</v>
      </c>
      <c r="M122" s="5">
        <f>L122*K105</f>
        <v>0</v>
      </c>
      <c r="N122" s="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</row>
    <row r="123" spans="1:231" ht="15.75" x14ac:dyDescent="0.25">
      <c r="A123" s="5">
        <v>14</v>
      </c>
      <c r="B123" s="5">
        <v>0.39</v>
      </c>
      <c r="C123" s="5">
        <f t="shared" si="16"/>
        <v>2.0000000000000018E-2</v>
      </c>
      <c r="D123" s="5">
        <f>C123*B105</f>
        <v>0.20000000000000018</v>
      </c>
      <c r="E123" s="5">
        <v>9.7799999999999994</v>
      </c>
      <c r="F123" s="5">
        <f t="shared" si="14"/>
        <v>0.31999999999999851</v>
      </c>
      <c r="G123" s="5">
        <f>F123*E105</f>
        <v>6.3999999999999702</v>
      </c>
      <c r="H123" s="5" t="s">
        <v>15</v>
      </c>
      <c r="I123" s="5"/>
      <c r="J123" s="5"/>
      <c r="K123" s="5">
        <v>0</v>
      </c>
      <c r="L123" s="5">
        <f t="shared" si="15"/>
        <v>0</v>
      </c>
      <c r="M123" s="5">
        <f>L123*K105</f>
        <v>0</v>
      </c>
      <c r="N123" s="1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</row>
    <row r="124" spans="1:231" ht="15.75" x14ac:dyDescent="0.25">
      <c r="A124" s="5">
        <v>15</v>
      </c>
      <c r="B124" s="5">
        <v>0.41</v>
      </c>
      <c r="C124" s="5">
        <f t="shared" si="16"/>
        <v>1.9999999999999962E-2</v>
      </c>
      <c r="D124" s="5">
        <f>C124*B105</f>
        <v>0.19999999999999962</v>
      </c>
      <c r="E124" s="5">
        <v>10.1</v>
      </c>
      <c r="F124" s="5">
        <f t="shared" si="14"/>
        <v>0.32000000000000028</v>
      </c>
      <c r="G124" s="5">
        <f>F124*E105</f>
        <v>6.4000000000000057</v>
      </c>
      <c r="H124" s="5" t="s">
        <v>15</v>
      </c>
      <c r="I124" s="5"/>
      <c r="J124" s="5"/>
      <c r="K124" s="5">
        <v>0</v>
      </c>
      <c r="L124" s="5">
        <f t="shared" si="15"/>
        <v>0</v>
      </c>
      <c r="M124" s="5">
        <f>L124*K105</f>
        <v>0</v>
      </c>
      <c r="N124" s="1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</row>
    <row r="125" spans="1:231" ht="15.75" x14ac:dyDescent="0.25">
      <c r="A125" s="5">
        <v>16</v>
      </c>
      <c r="B125" s="5">
        <v>0.43</v>
      </c>
      <c r="C125" s="5">
        <f t="shared" si="16"/>
        <v>2.0000000000000018E-2</v>
      </c>
      <c r="D125" s="5">
        <f>C125*B105</f>
        <v>0.20000000000000018</v>
      </c>
      <c r="E125" s="5">
        <v>10.41</v>
      </c>
      <c r="F125" s="5">
        <f t="shared" si="14"/>
        <v>0.3100000000000005</v>
      </c>
      <c r="G125" s="5">
        <f>F125*E105</f>
        <v>6.2000000000000099</v>
      </c>
      <c r="H125" s="5" t="s">
        <v>15</v>
      </c>
      <c r="I125" s="5"/>
      <c r="J125" s="5"/>
      <c r="K125" s="5">
        <v>0</v>
      </c>
      <c r="L125" s="5">
        <f t="shared" si="15"/>
        <v>0</v>
      </c>
      <c r="M125" s="5">
        <f>L125*K105</f>
        <v>0</v>
      </c>
      <c r="N125" s="1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</row>
    <row r="126" spans="1:231" ht="15.75" x14ac:dyDescent="0.25">
      <c r="A126" s="5">
        <v>17</v>
      </c>
      <c r="B126" s="5">
        <v>0.45</v>
      </c>
      <c r="C126" s="5">
        <f t="shared" si="16"/>
        <v>2.0000000000000018E-2</v>
      </c>
      <c r="D126" s="5">
        <f>C126*B105</f>
        <v>0.20000000000000018</v>
      </c>
      <c r="E126" s="5">
        <v>10.71</v>
      </c>
      <c r="F126" s="5">
        <f t="shared" si="14"/>
        <v>0.30000000000000071</v>
      </c>
      <c r="G126" s="5">
        <f>F126*E105</f>
        <v>6.0000000000000142</v>
      </c>
      <c r="H126" s="5" t="s">
        <v>15</v>
      </c>
      <c r="I126" s="5"/>
      <c r="J126" s="5"/>
      <c r="K126" s="5">
        <v>0</v>
      </c>
      <c r="L126" s="5">
        <f t="shared" si="15"/>
        <v>0</v>
      </c>
      <c r="M126" s="5">
        <f>L126*K105</f>
        <v>0</v>
      </c>
      <c r="N126" s="1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</row>
    <row r="127" spans="1:231" ht="15.75" x14ac:dyDescent="0.25">
      <c r="A127" s="5">
        <v>18</v>
      </c>
      <c r="B127" s="5">
        <v>0.47</v>
      </c>
      <c r="C127" s="5">
        <f t="shared" si="16"/>
        <v>1.9999999999999962E-2</v>
      </c>
      <c r="D127" s="5">
        <f>C127*B105</f>
        <v>0.19999999999999962</v>
      </c>
      <c r="E127" s="5">
        <v>11.01</v>
      </c>
      <c r="F127" s="5">
        <f t="shared" si="14"/>
        <v>0.29999999999999893</v>
      </c>
      <c r="G127" s="5">
        <f>F127*E105</f>
        <v>5.9999999999999787</v>
      </c>
      <c r="H127" s="5" t="s">
        <v>15</v>
      </c>
      <c r="I127" s="5"/>
      <c r="J127" s="5"/>
      <c r="K127" s="5">
        <v>0</v>
      </c>
      <c r="L127" s="5">
        <f t="shared" si="15"/>
        <v>0</v>
      </c>
      <c r="M127" s="5">
        <f>L127*K105</f>
        <v>0</v>
      </c>
      <c r="N127" s="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</row>
    <row r="128" spans="1:231" ht="15.75" x14ac:dyDescent="0.25">
      <c r="A128" s="5">
        <v>19</v>
      </c>
      <c r="B128" s="5">
        <v>0.49</v>
      </c>
      <c r="C128" s="5">
        <f t="shared" si="16"/>
        <v>2.0000000000000018E-2</v>
      </c>
      <c r="D128" s="5">
        <f>C128*B105</f>
        <v>0.20000000000000018</v>
      </c>
      <c r="E128" s="5">
        <v>11.35</v>
      </c>
      <c r="F128" s="5">
        <f t="shared" si="14"/>
        <v>0.33999999999999986</v>
      </c>
      <c r="G128" s="5">
        <f>F128*E105</f>
        <v>6.7999999999999972</v>
      </c>
      <c r="H128" s="5" t="s">
        <v>15</v>
      </c>
      <c r="I128" s="5"/>
      <c r="J128" s="5"/>
      <c r="K128" s="5">
        <v>0</v>
      </c>
      <c r="L128" s="5">
        <f t="shared" si="15"/>
        <v>0</v>
      </c>
      <c r="M128" s="5">
        <f>L128*K105</f>
        <v>0</v>
      </c>
      <c r="N128" s="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</row>
    <row r="129" spans="1:231" ht="15.75" x14ac:dyDescent="0.25">
      <c r="A129" s="5">
        <v>20</v>
      </c>
      <c r="B129" s="5">
        <v>0.51</v>
      </c>
      <c r="C129" s="5">
        <f t="shared" si="16"/>
        <v>2.0000000000000018E-2</v>
      </c>
      <c r="D129" s="5">
        <f>C129*B105</f>
        <v>0.20000000000000018</v>
      </c>
      <c r="E129" s="5">
        <v>11.67</v>
      </c>
      <c r="F129" s="5">
        <f t="shared" si="14"/>
        <v>0.32000000000000028</v>
      </c>
      <c r="G129" s="5">
        <f>F129*E105</f>
        <v>6.4000000000000057</v>
      </c>
      <c r="H129" s="5" t="s">
        <v>15</v>
      </c>
      <c r="I129" s="5"/>
      <c r="J129" s="5"/>
      <c r="K129" s="5">
        <v>0</v>
      </c>
      <c r="L129" s="5">
        <f t="shared" si="15"/>
        <v>0</v>
      </c>
      <c r="M129" s="5">
        <f>L129*K105</f>
        <v>0</v>
      </c>
      <c r="N129" s="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</row>
    <row r="130" spans="1:231" ht="15.75" x14ac:dyDescent="0.25">
      <c r="A130" s="5">
        <v>21</v>
      </c>
      <c r="B130" s="5">
        <v>0.53</v>
      </c>
      <c r="C130" s="5">
        <f t="shared" si="16"/>
        <v>2.0000000000000018E-2</v>
      </c>
      <c r="D130" s="5">
        <f>C130*B105</f>
        <v>0.20000000000000018</v>
      </c>
      <c r="E130" s="5">
        <v>12</v>
      </c>
      <c r="F130" s="5">
        <f t="shared" si="14"/>
        <v>0.33000000000000007</v>
      </c>
      <c r="G130" s="5">
        <f>F130*E105</f>
        <v>6.6000000000000014</v>
      </c>
      <c r="H130" s="5" t="s">
        <v>15</v>
      </c>
      <c r="I130" s="5"/>
      <c r="J130" s="5"/>
      <c r="K130" s="5">
        <v>0</v>
      </c>
      <c r="L130" s="5">
        <f t="shared" si="15"/>
        <v>0</v>
      </c>
      <c r="M130" s="5">
        <f>L130*K105</f>
        <v>0</v>
      </c>
      <c r="N130" s="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</row>
    <row r="131" spans="1:231" ht="15.75" x14ac:dyDescent="0.25">
      <c r="A131" s="5">
        <v>22</v>
      </c>
      <c r="B131" s="5">
        <v>0.55000000000000004</v>
      </c>
      <c r="C131" s="5">
        <f t="shared" si="16"/>
        <v>2.0000000000000018E-2</v>
      </c>
      <c r="D131" s="5">
        <f>C131*B105</f>
        <v>0.20000000000000018</v>
      </c>
      <c r="E131" s="5">
        <v>12.31</v>
      </c>
      <c r="F131" s="5">
        <f t="shared" si="14"/>
        <v>0.3100000000000005</v>
      </c>
      <c r="G131" s="5">
        <f>F131*E105</f>
        <v>6.2000000000000099</v>
      </c>
      <c r="H131" s="5" t="s">
        <v>15</v>
      </c>
      <c r="I131" s="5"/>
      <c r="J131" s="5"/>
      <c r="K131" s="5">
        <v>0</v>
      </c>
      <c r="L131" s="5">
        <f t="shared" si="15"/>
        <v>0</v>
      </c>
      <c r="M131" s="5">
        <f>L131*K105</f>
        <v>0</v>
      </c>
      <c r="N131" s="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</row>
    <row r="132" spans="1:231" ht="15.75" customHeight="1" x14ac:dyDescent="0.25">
      <c r="A132" s="5">
        <v>23</v>
      </c>
      <c r="B132" s="5">
        <v>0.56999999999999995</v>
      </c>
      <c r="C132" s="5">
        <f t="shared" si="16"/>
        <v>1.9999999999999907E-2</v>
      </c>
      <c r="D132" s="5">
        <f>C132*B105</f>
        <v>0.19999999999999907</v>
      </c>
      <c r="E132" s="5">
        <v>12.52</v>
      </c>
      <c r="F132" s="5">
        <f t="shared" si="14"/>
        <v>0.20999999999999908</v>
      </c>
      <c r="G132" s="5">
        <f>F132*E105</f>
        <v>4.1999999999999815</v>
      </c>
      <c r="H132" s="5" t="s">
        <v>15</v>
      </c>
      <c r="I132" s="5"/>
      <c r="J132" s="5"/>
      <c r="K132" s="5">
        <v>0</v>
      </c>
      <c r="L132" s="5">
        <f t="shared" si="15"/>
        <v>0</v>
      </c>
      <c r="M132" s="5">
        <f>L132*K105</f>
        <v>0</v>
      </c>
      <c r="N132" s="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</row>
    <row r="133" spans="1:231" ht="15.75" customHeight="1" x14ac:dyDescent="0.25">
      <c r="A133" s="5">
        <v>24</v>
      </c>
      <c r="B133" s="5">
        <v>0.59</v>
      </c>
      <c r="C133" s="5">
        <f t="shared" si="16"/>
        <v>2.0000000000000018E-2</v>
      </c>
      <c r="D133" s="5">
        <f>C133*B105</f>
        <v>0.20000000000000018</v>
      </c>
      <c r="E133" s="5">
        <v>12.68</v>
      </c>
      <c r="F133" s="5">
        <f t="shared" si="14"/>
        <v>0.16000000000000014</v>
      </c>
      <c r="G133" s="5">
        <f>F133*E105</f>
        <v>3.2000000000000028</v>
      </c>
      <c r="H133" s="5" t="s">
        <v>15</v>
      </c>
      <c r="I133" s="5"/>
      <c r="J133" s="5"/>
      <c r="K133" s="5">
        <v>0</v>
      </c>
      <c r="L133" s="5">
        <f t="shared" si="15"/>
        <v>0</v>
      </c>
      <c r="M133" s="5">
        <f>L133*K105</f>
        <v>0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</row>
    <row r="134" spans="1:231" ht="15.75" x14ac:dyDescent="0.25">
      <c r="A134" s="5" t="s">
        <v>8</v>
      </c>
      <c r="B134" s="5" t="s">
        <v>15</v>
      </c>
      <c r="C134" s="5">
        <f>B133-B109</f>
        <v>0.54999999999999993</v>
      </c>
      <c r="D134" s="5">
        <f>C134*B105</f>
        <v>5.4999999999999991</v>
      </c>
      <c r="E134" s="5" t="s">
        <v>15</v>
      </c>
      <c r="F134" s="5">
        <f>E133-E109</f>
        <v>6.43</v>
      </c>
      <c r="G134" s="5">
        <f>F134*E105</f>
        <v>128.6</v>
      </c>
      <c r="H134" s="5" t="s">
        <v>15</v>
      </c>
      <c r="I134" s="5"/>
      <c r="J134" s="5"/>
      <c r="K134" s="5"/>
      <c r="L134" s="5">
        <f>K133-K109</f>
        <v>0</v>
      </c>
      <c r="M134" s="5">
        <f>L134*K105</f>
        <v>0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</row>
    <row r="135" spans="1:231" ht="15.75" x14ac:dyDescent="0.25">
      <c r="A135" s="5" t="s">
        <v>29</v>
      </c>
      <c r="B135" s="5"/>
      <c r="C135" s="5"/>
      <c r="D135" s="5"/>
      <c r="E135" s="5">
        <f>D41+J41</f>
        <v>3210</v>
      </c>
      <c r="F135" s="5"/>
      <c r="G135" s="5"/>
      <c r="H135" s="5"/>
      <c r="I135" s="5"/>
      <c r="J135" s="5"/>
      <c r="K135" s="5"/>
      <c r="L135" s="5"/>
      <c r="M135" s="5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</row>
    <row r="136" spans="1:231" ht="15.75" x14ac:dyDescent="0.25">
      <c r="A136" s="5" t="s">
        <v>30</v>
      </c>
      <c r="B136" s="5"/>
      <c r="C136" s="5"/>
      <c r="D136" s="5"/>
      <c r="E136" s="5">
        <f>D72+J72+D103+J103</f>
        <v>3190</v>
      </c>
      <c r="F136" s="5"/>
      <c r="G136" s="5"/>
      <c r="H136" s="5"/>
      <c r="I136" s="5"/>
      <c r="J136" s="5"/>
      <c r="K136" s="5"/>
      <c r="L136" s="5"/>
      <c r="M136" s="5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</row>
    <row r="137" spans="1:231" ht="15.75" x14ac:dyDescent="0.25">
      <c r="A137" s="13" t="s">
        <v>13</v>
      </c>
      <c r="B137" s="14"/>
      <c r="C137" s="14"/>
      <c r="D137" s="14"/>
      <c r="E137" s="14">
        <f>(E135-E136)/E135*100</f>
        <v>0.62305295950155759</v>
      </c>
      <c r="F137" s="14"/>
      <c r="G137" s="14" t="s">
        <v>14</v>
      </c>
      <c r="H137" s="14"/>
      <c r="I137" s="14" t="s">
        <v>15</v>
      </c>
      <c r="J137" s="14"/>
      <c r="K137" s="14" t="s">
        <v>15</v>
      </c>
      <c r="L137" s="14"/>
      <c r="M137" s="14" t="s">
        <v>15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</row>
    <row r="138" spans="1:231" ht="15.75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</row>
    <row r="139" spans="1:231" ht="15.75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</row>
    <row r="140" spans="1:231" ht="15.75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</row>
    <row r="141" spans="1:231" ht="15.75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</row>
    <row r="142" spans="1:231" ht="15.75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</row>
    <row r="143" spans="1:231" ht="24" customHeight="1" x14ac:dyDescent="0.2">
      <c r="A143" s="10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</row>
    <row r="144" spans="1:23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</row>
    <row r="145" spans="1:15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</row>
    <row r="146" spans="1:15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</row>
    <row r="147" spans="1:15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</row>
    <row r="148" spans="1:15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</row>
    <row r="149" spans="1:15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</row>
    <row r="150" spans="1:15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</row>
    <row r="151" spans="1:15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</row>
    <row r="152" spans="1:15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</row>
    <row r="153" spans="1:15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</row>
    <row r="154" spans="1:15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</row>
    <row r="155" spans="1:15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</row>
    <row r="156" spans="1:15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</row>
    <row r="157" spans="1:15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</row>
    <row r="158" spans="1:15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</row>
    <row r="159" spans="1:15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</row>
    <row r="160" spans="1:15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</row>
    <row r="161" spans="1:15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</row>
    <row r="162" spans="1:15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</row>
    <row r="163" spans="1:15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</row>
    <row r="164" spans="1:15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</row>
    <row r="165" spans="1:15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</row>
    <row r="166" spans="1:15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</row>
    <row r="167" spans="1:15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</row>
    <row r="168" spans="1:15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</row>
    <row r="169" spans="1:15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</row>
    <row r="170" spans="1:15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</row>
    <row r="171" spans="1:15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</row>
    <row r="172" spans="1:15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</row>
    <row r="173" spans="1:15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</row>
    <row r="174" spans="1:15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</row>
    <row r="175" spans="1:15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</row>
    <row r="176" spans="1:15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</row>
    <row r="177" spans="1:15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</row>
    <row r="178" spans="1:15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</row>
    <row r="179" spans="1:15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</row>
    <row r="180" spans="1:15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</row>
    <row r="181" spans="1:15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</row>
    <row r="182" spans="1:15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</row>
    <row r="183" spans="1:15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</row>
    <row r="184" spans="1:15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</row>
    <row r="185" spans="1:15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</row>
    <row r="186" spans="1:15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</row>
    <row r="187" spans="1:15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</row>
    <row r="188" spans="1:15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</row>
    <row r="189" spans="1:15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</row>
    <row r="190" spans="1:15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</row>
    <row r="191" spans="1:15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</row>
    <row r="192" spans="1:15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</row>
    <row r="193" spans="1:15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</row>
    <row r="194" spans="1:15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</row>
    <row r="195" spans="1:15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</row>
    <row r="196" spans="1:15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</row>
    <row r="197" spans="1:15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</row>
    <row r="198" spans="1:15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</row>
    <row r="199" spans="1:15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</row>
    <row r="200" spans="1:15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</row>
    <row r="201" spans="1:15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</row>
    <row r="202" spans="1:15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</row>
    <row r="203" spans="1:15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</row>
    <row r="204" spans="1:15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</row>
    <row r="205" spans="1:15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</row>
    <row r="206" spans="1:15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</row>
    <row r="207" spans="1:15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</row>
    <row r="208" spans="1:15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</row>
    <row r="209" spans="1:15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</row>
    <row r="210" spans="1:15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</row>
    <row r="211" spans="1:15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</row>
    <row r="212" spans="1:15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</row>
    <row r="213" spans="1:15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</row>
    <row r="214" spans="1:15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</row>
    <row r="215" spans="1:15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</row>
    <row r="216" spans="1:15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</row>
    <row r="217" spans="1:15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</row>
    <row r="218" spans="1:15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</row>
    <row r="219" spans="1:15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</row>
    <row r="220" spans="1:15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</row>
    <row r="221" spans="1:15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</row>
    <row r="222" spans="1:15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</row>
    <row r="223" spans="1:15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</row>
    <row r="224" spans="1:15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</row>
    <row r="225" spans="1:15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</row>
    <row r="226" spans="1:15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</row>
    <row r="227" spans="1:15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</row>
    <row r="228" spans="1:15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</row>
    <row r="229" spans="1:15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</row>
    <row r="230" spans="1:15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</row>
    <row r="231" spans="1:15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</row>
    <row r="232" spans="1:15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</row>
    <row r="233" spans="1:15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</row>
    <row r="234" spans="1:15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</row>
    <row r="235" spans="1:15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</row>
    <row r="236" spans="1:15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</row>
    <row r="237" spans="1:15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</row>
    <row r="238" spans="1:15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</row>
    <row r="239" spans="1:15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</row>
    <row r="240" spans="1:15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</row>
    <row r="241" spans="1:15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</row>
    <row r="242" spans="1:15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</row>
    <row r="243" spans="1:15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</row>
    <row r="244" spans="1:15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</row>
    <row r="245" spans="1:15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</row>
    <row r="246" spans="1:15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</row>
    <row r="247" spans="1:15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</row>
    <row r="248" spans="1:15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</row>
    <row r="249" spans="1:15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</row>
    <row r="250" spans="1:15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</row>
    <row r="251" spans="1:15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</row>
    <row r="252" spans="1:15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</row>
    <row r="253" spans="1:15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</row>
    <row r="254" spans="1:15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</row>
    <row r="255" spans="1:15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</row>
    <row r="256" spans="1:15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</row>
    <row r="257" spans="1:15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</row>
    <row r="258" spans="1:15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</row>
    <row r="259" spans="1:15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</row>
    <row r="260" spans="1:15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</row>
    <row r="261" spans="1:15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</row>
    <row r="262" spans="1:15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</row>
    <row r="263" spans="1:15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</row>
    <row r="264" spans="1:15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</row>
    <row r="265" spans="1:15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</row>
    <row r="266" spans="1:15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</row>
    <row r="267" spans="1:15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</row>
    <row r="268" spans="1:15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</row>
    <row r="269" spans="1:15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</row>
    <row r="270" spans="1:15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</row>
    <row r="271" spans="1:15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</row>
    <row r="272" spans="1:15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</row>
    <row r="273" spans="1:15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</row>
    <row r="274" spans="1:15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</row>
    <row r="275" spans="1:15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</row>
    <row r="276" spans="1:15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</row>
    <row r="277" spans="1:15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</row>
    <row r="278" spans="1:15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</row>
    <row r="279" spans="1:15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</row>
    <row r="280" spans="1:15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</row>
    <row r="281" spans="1:15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</row>
    <row r="282" spans="1:15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</row>
    <row r="283" spans="1:15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</row>
    <row r="284" spans="1:15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</row>
    <row r="285" spans="1:15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</row>
    <row r="286" spans="1:15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</row>
    <row r="287" spans="1:15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</row>
    <row r="288" spans="1:15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</row>
    <row r="289" spans="1:15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</row>
    <row r="290" spans="1:15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</row>
    <row r="291" spans="1:15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</row>
    <row r="292" spans="1:15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</row>
    <row r="293" spans="1:15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</row>
    <row r="294" spans="1:15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</row>
    <row r="295" spans="1:15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</row>
    <row r="296" spans="1:15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</row>
    <row r="297" spans="1:15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</row>
    <row r="298" spans="1:15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</row>
    <row r="299" spans="1:15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</row>
    <row r="300" spans="1:15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</row>
    <row r="301" spans="1:15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</row>
    <row r="302" spans="1:15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</row>
    <row r="303" spans="1:15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</row>
    <row r="304" spans="1:15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</row>
    <row r="305" spans="1:15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</row>
    <row r="306" spans="1:15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</row>
    <row r="307" spans="1:15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</row>
    <row r="308" spans="1:15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</row>
    <row r="309" spans="1:15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</row>
    <row r="310" spans="1:15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</row>
    <row r="311" spans="1:15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</row>
    <row r="312" spans="1:15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</row>
    <row r="313" spans="1:15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</row>
    <row r="314" spans="1:15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</row>
    <row r="315" spans="1:15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</row>
    <row r="316" spans="1:15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</row>
    <row r="317" spans="1:15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</row>
    <row r="318" spans="1:15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</row>
    <row r="319" spans="1:15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</row>
    <row r="320" spans="1:15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</row>
    <row r="321" spans="1:15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</row>
    <row r="322" spans="1:15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</row>
    <row r="323" spans="1:15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</row>
    <row r="324" spans="1:15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</row>
    <row r="325" spans="1:15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</row>
    <row r="326" spans="1:15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</row>
    <row r="327" spans="1:15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</row>
    <row r="328" spans="1:15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</row>
    <row r="329" spans="1:15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</row>
    <row r="330" spans="1:15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</row>
    <row r="331" spans="1:15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</row>
    <row r="332" spans="1:15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</row>
    <row r="333" spans="1:15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</row>
    <row r="334" spans="1:15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</row>
    <row r="335" spans="1:15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</row>
    <row r="336" spans="1:15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</row>
    <row r="337" spans="1:15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</row>
    <row r="338" spans="1:15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</row>
    <row r="339" spans="1:15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</row>
    <row r="340" spans="1:15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</row>
    <row r="341" spans="1:15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</row>
    <row r="342" spans="1:15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</row>
    <row r="343" spans="1:15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</row>
    <row r="344" spans="1:15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</row>
    <row r="345" spans="1:15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</row>
    <row r="346" spans="1:15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</row>
    <row r="347" spans="1:15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</row>
    <row r="348" spans="1:15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</row>
    <row r="349" spans="1:15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</row>
    <row r="350" spans="1:15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</row>
    <row r="351" spans="1:15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</row>
    <row r="352" spans="1:15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</row>
    <row r="353" spans="1:15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</row>
    <row r="354" spans="1:15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</row>
    <row r="355" spans="1:15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</row>
    <row r="356" spans="1:15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</row>
    <row r="357" spans="1:15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</row>
    <row r="358" spans="1:15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</row>
    <row r="359" spans="1:15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</row>
    <row r="360" spans="1:15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</row>
    <row r="361" spans="1:15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</row>
    <row r="362" spans="1:15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</row>
    <row r="363" spans="1:15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</row>
    <row r="364" spans="1:15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</row>
    <row r="365" spans="1:15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</row>
    <row r="366" spans="1:15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</row>
    <row r="367" spans="1:15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</row>
    <row r="368" spans="1:15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</row>
    <row r="369" spans="1:15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</row>
    <row r="370" spans="1:15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</row>
    <row r="371" spans="1:15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</row>
    <row r="372" spans="1:15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</row>
    <row r="373" spans="1:15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</row>
    <row r="374" spans="1:15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</row>
    <row r="375" spans="1:15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</row>
    <row r="376" spans="1:15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</row>
    <row r="377" spans="1:15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</row>
    <row r="378" spans="1:15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</row>
    <row r="379" spans="1:151" x14ac:dyDescent="0.2"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</row>
    <row r="380" spans="1:151" x14ac:dyDescent="0.2"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</row>
    <row r="381" spans="1:151" x14ac:dyDescent="0.2"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</row>
    <row r="382" spans="1:151" x14ac:dyDescent="0.2"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</row>
    <row r="383" spans="1:151" x14ac:dyDescent="0.2"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</row>
    <row r="384" spans="1:151" x14ac:dyDescent="0.2"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</row>
    <row r="385" spans="14:151" x14ac:dyDescent="0.2"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</row>
    <row r="386" spans="14:151" x14ac:dyDescent="0.2"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</row>
    <row r="387" spans="14:151" x14ac:dyDescent="0.2"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</row>
    <row r="388" spans="14:151" x14ac:dyDescent="0.2"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</row>
    <row r="389" spans="14:151" x14ac:dyDescent="0.2"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</row>
    <row r="390" spans="14:151" x14ac:dyDescent="0.2"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</row>
    <row r="391" spans="14:151" x14ac:dyDescent="0.2"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</row>
    <row r="392" spans="14:151" x14ac:dyDescent="0.2"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</row>
    <row r="393" spans="14:151" x14ac:dyDescent="0.2"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</row>
    <row r="394" spans="14:151" x14ac:dyDescent="0.2"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</row>
    <row r="395" spans="14:151" x14ac:dyDescent="0.2"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</row>
    <row r="396" spans="14:151" x14ac:dyDescent="0.2"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</row>
    <row r="397" spans="14:151" x14ac:dyDescent="0.2"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</row>
    <row r="398" spans="14:151" x14ac:dyDescent="0.2"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</row>
    <row r="399" spans="14:151" x14ac:dyDescent="0.2"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</row>
    <row r="400" spans="14:151" x14ac:dyDescent="0.2"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</row>
    <row r="401" spans="14:151" x14ac:dyDescent="0.2"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</row>
    <row r="402" spans="14:151" x14ac:dyDescent="0.2"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</row>
    <row r="403" spans="14:151" x14ac:dyDescent="0.2"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</row>
    <row r="404" spans="14:151" x14ac:dyDescent="0.2"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</row>
    <row r="405" spans="14:151" x14ac:dyDescent="0.2"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</row>
    <row r="406" spans="14:151" x14ac:dyDescent="0.2"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</row>
    <row r="407" spans="14:151" x14ac:dyDescent="0.2"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</row>
    <row r="408" spans="14:151" x14ac:dyDescent="0.2"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</row>
    <row r="409" spans="14:151" x14ac:dyDescent="0.2"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</row>
    <row r="410" spans="14:151" x14ac:dyDescent="0.2"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</row>
    <row r="411" spans="14:151" x14ac:dyDescent="0.2"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</row>
  </sheetData>
  <mergeCells count="62">
    <mergeCell ref="A42:A45"/>
    <mergeCell ref="B42:G42"/>
    <mergeCell ref="L13:L14"/>
    <mergeCell ref="E74:G74"/>
    <mergeCell ref="B74:D74"/>
    <mergeCell ref="H42:M42"/>
    <mergeCell ref="B44:D44"/>
    <mergeCell ref="E44:G44"/>
    <mergeCell ref="H44:J44"/>
    <mergeCell ref="K44:M44"/>
    <mergeCell ref="H74:J74"/>
    <mergeCell ref="K74:M74"/>
    <mergeCell ref="A73:A76"/>
    <mergeCell ref="B73:G73"/>
    <mergeCell ref="H73:M73"/>
    <mergeCell ref="B75:D75"/>
    <mergeCell ref="E75:G75"/>
    <mergeCell ref="D13:D14"/>
    <mergeCell ref="A1:N1"/>
    <mergeCell ref="A2:N2"/>
    <mergeCell ref="J3:M3"/>
    <mergeCell ref="A10:A14"/>
    <mergeCell ref="B10:G10"/>
    <mergeCell ref="H10:M10"/>
    <mergeCell ref="G13:G14"/>
    <mergeCell ref="K8:M8"/>
    <mergeCell ref="H13:H14"/>
    <mergeCell ref="M13:M14"/>
    <mergeCell ref="I13:I14"/>
    <mergeCell ref="J13:J14"/>
    <mergeCell ref="K13:K14"/>
    <mergeCell ref="A104:A107"/>
    <mergeCell ref="B106:D106"/>
    <mergeCell ref="B104:D104"/>
    <mergeCell ref="E104:G104"/>
    <mergeCell ref="B105:D105"/>
    <mergeCell ref="E105:G105"/>
    <mergeCell ref="E106:G106"/>
    <mergeCell ref="K106:M106"/>
    <mergeCell ref="H106:J106"/>
    <mergeCell ref="H105:J105"/>
    <mergeCell ref="K105:M105"/>
    <mergeCell ref="H75:J75"/>
    <mergeCell ref="K75:M75"/>
    <mergeCell ref="H104:J104"/>
    <mergeCell ref="K104:M104"/>
    <mergeCell ref="B11:D11"/>
    <mergeCell ref="E11:G11"/>
    <mergeCell ref="H11:J11"/>
    <mergeCell ref="K11:M11"/>
    <mergeCell ref="B43:D43"/>
    <mergeCell ref="E43:G43"/>
    <mergeCell ref="H43:J43"/>
    <mergeCell ref="K12:M12"/>
    <mergeCell ref="K43:M43"/>
    <mergeCell ref="H12:J12"/>
    <mergeCell ref="E12:G12"/>
    <mergeCell ref="E13:E14"/>
    <mergeCell ref="F13:F14"/>
    <mergeCell ref="B12:D12"/>
    <mergeCell ref="B13:B14"/>
    <mergeCell ref="C13:C1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67" fitToHeight="2" orientation="portrait" horizontalDpi="300" verticalDpi="300" r:id="rId1"/>
  <headerFooter alignWithMargins="0"/>
  <rowBreaks count="1" manualBreakCount="1"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529"/>
  <sheetViews>
    <sheetView zoomScale="75" zoomScaleNormal="75" zoomScaleSheetLayoutView="75" zoomScalePageLayoutView="70" workbookViewId="0">
      <selection activeCell="G17" sqref="G17"/>
    </sheetView>
  </sheetViews>
  <sheetFormatPr defaultRowHeight="12.75" x14ac:dyDescent="0.2"/>
  <cols>
    <col min="2" max="2" width="12" customWidth="1"/>
    <col min="3" max="4" width="13.140625" customWidth="1"/>
    <col min="5" max="5" width="12" customWidth="1"/>
    <col min="6" max="6" width="11" customWidth="1"/>
    <col min="7" max="7" width="13" customWidth="1"/>
    <col min="8" max="8" width="12" customWidth="1"/>
    <col min="9" max="9" width="9.28515625" customWidth="1"/>
    <col min="10" max="10" width="13" customWidth="1"/>
    <col min="11" max="11" width="12" customWidth="1"/>
    <col min="13" max="13" width="13" customWidth="1"/>
    <col min="14" max="14" width="9.140625" hidden="1" customWidth="1"/>
  </cols>
  <sheetData>
    <row r="1" spans="1:231" ht="16.5" customHeight="1" thickBot="1" x14ac:dyDescent="0.3">
      <c r="A1" s="26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</row>
    <row r="2" spans="1:231" ht="15.75" customHeight="1" x14ac:dyDescent="0.25">
      <c r="A2" s="27" t="s">
        <v>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</row>
    <row r="3" spans="1:231" ht="15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27"/>
      <c r="K3" s="27"/>
      <c r="L3" s="27"/>
      <c r="M3" s="27"/>
      <c r="N3" s="16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</row>
    <row r="4" spans="1:231" ht="15.75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</row>
    <row r="5" spans="1:231" ht="15.75" customHeight="1" x14ac:dyDescent="0.25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</row>
    <row r="6" spans="1:231" ht="15.75" customHeight="1" x14ac:dyDescent="0.25">
      <c r="A6" s="24" t="s">
        <v>71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</row>
    <row r="7" spans="1:231" ht="15.75" customHeight="1" x14ac:dyDescent="0.25">
      <c r="A7" s="15" t="s">
        <v>72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</row>
    <row r="8" spans="1:231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24" t="s">
        <v>78</v>
      </c>
      <c r="L8" s="24"/>
      <c r="M8" s="24"/>
      <c r="N8" s="1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</row>
    <row r="9" spans="1:231" ht="18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1:231" ht="15.75" customHeight="1" x14ac:dyDescent="0.25">
      <c r="A10" s="22" t="s">
        <v>4</v>
      </c>
      <c r="B10" s="22" t="s">
        <v>9</v>
      </c>
      <c r="C10" s="22"/>
      <c r="D10" s="22"/>
      <c r="E10" s="22"/>
      <c r="F10" s="22"/>
      <c r="G10" s="22"/>
      <c r="H10" s="22" t="s">
        <v>50</v>
      </c>
      <c r="I10" s="22"/>
      <c r="J10" s="22"/>
      <c r="K10" s="28"/>
      <c r="L10" s="28"/>
      <c r="M10" s="28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</row>
    <row r="11" spans="1:231" ht="15.75" x14ac:dyDescent="0.25">
      <c r="A11" s="22"/>
      <c r="B11" s="22">
        <v>4000</v>
      </c>
      <c r="C11" s="22"/>
      <c r="D11" s="22"/>
      <c r="E11" s="22">
        <v>4000</v>
      </c>
      <c r="F11" s="22"/>
      <c r="G11" s="22"/>
      <c r="H11" s="22">
        <v>4000</v>
      </c>
      <c r="I11" s="22"/>
      <c r="J11" s="22"/>
      <c r="K11" s="22">
        <v>4000</v>
      </c>
      <c r="L11" s="22"/>
      <c r="M11" s="2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</row>
    <row r="12" spans="1:231" ht="15.75" customHeight="1" x14ac:dyDescent="0.25">
      <c r="A12" s="22"/>
      <c r="B12" s="22" t="s">
        <v>53</v>
      </c>
      <c r="C12" s="22"/>
      <c r="D12" s="22"/>
      <c r="E12" s="22" t="s">
        <v>23</v>
      </c>
      <c r="F12" s="22"/>
      <c r="G12" s="22"/>
      <c r="H12" s="22" t="s">
        <v>21</v>
      </c>
      <c r="I12" s="22"/>
      <c r="J12" s="22"/>
      <c r="K12" s="22" t="s">
        <v>75</v>
      </c>
      <c r="L12" s="22"/>
      <c r="M12" s="2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</row>
    <row r="13" spans="1:231" ht="15.75" x14ac:dyDescent="0.25">
      <c r="A13" s="22"/>
      <c r="B13" s="23" t="s">
        <v>5</v>
      </c>
      <c r="C13" s="23" t="s">
        <v>6</v>
      </c>
      <c r="D13" s="25" t="s">
        <v>7</v>
      </c>
      <c r="E13" s="23" t="s">
        <v>5</v>
      </c>
      <c r="F13" s="23" t="s">
        <v>6</v>
      </c>
      <c r="G13" s="25" t="s">
        <v>7</v>
      </c>
      <c r="H13" s="23" t="s">
        <v>5</v>
      </c>
      <c r="I13" s="23" t="s">
        <v>6</v>
      </c>
      <c r="J13" s="25" t="s">
        <v>7</v>
      </c>
      <c r="K13" s="23" t="s">
        <v>5</v>
      </c>
      <c r="L13" s="23" t="s">
        <v>6</v>
      </c>
      <c r="M13" s="25" t="s">
        <v>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</row>
    <row r="14" spans="1:231" ht="15.75" x14ac:dyDescent="0.25">
      <c r="A14" s="22"/>
      <c r="B14" s="23"/>
      <c r="C14" s="23"/>
      <c r="D14" s="25"/>
      <c r="E14" s="23"/>
      <c r="F14" s="23"/>
      <c r="G14" s="25"/>
      <c r="H14" s="23"/>
      <c r="I14" s="23"/>
      <c r="J14" s="25"/>
      <c r="K14" s="23"/>
      <c r="L14" s="23"/>
      <c r="M14" s="2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</row>
    <row r="15" spans="1:231" ht="15.75" x14ac:dyDescent="0.25">
      <c r="A15" s="5"/>
      <c r="B15" s="5">
        <v>15857.24</v>
      </c>
      <c r="C15" s="5" t="s">
        <v>15</v>
      </c>
      <c r="D15" s="5" t="s">
        <v>15</v>
      </c>
      <c r="E15" s="5">
        <v>9418.84</v>
      </c>
      <c r="F15" s="5" t="s">
        <v>15</v>
      </c>
      <c r="G15" s="5" t="s">
        <v>15</v>
      </c>
      <c r="H15" s="5">
        <v>7673.76</v>
      </c>
      <c r="I15" s="5" t="s">
        <v>15</v>
      </c>
      <c r="J15" s="5" t="s">
        <v>15</v>
      </c>
      <c r="K15" s="5">
        <v>4180.08</v>
      </c>
      <c r="L15" s="5" t="s">
        <v>15</v>
      </c>
      <c r="M15" s="9" t="s">
        <v>15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</row>
    <row r="16" spans="1:231" ht="15.75" x14ac:dyDescent="0.25">
      <c r="A16" s="5">
        <v>0</v>
      </c>
      <c r="B16" s="5">
        <v>57.24</v>
      </c>
      <c r="C16" s="5"/>
      <c r="D16" s="5" t="s">
        <v>15</v>
      </c>
      <c r="E16" s="5">
        <v>18.84</v>
      </c>
      <c r="F16" s="5"/>
      <c r="G16" s="5"/>
      <c r="H16" s="5">
        <v>3.76</v>
      </c>
      <c r="I16" s="5"/>
      <c r="J16" s="5"/>
      <c r="K16" s="5">
        <v>0.08</v>
      </c>
      <c r="L16" s="5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</row>
    <row r="17" spans="1:231" ht="15.75" x14ac:dyDescent="0.25">
      <c r="A17" s="5">
        <v>1</v>
      </c>
      <c r="B17" s="5">
        <v>57.4</v>
      </c>
      <c r="C17" s="5">
        <f>B17-B16</f>
        <v>0.15999999999999659</v>
      </c>
      <c r="D17" s="5">
        <f>C17*B11</f>
        <v>639.99999999998636</v>
      </c>
      <c r="E17" s="5">
        <v>18.95</v>
      </c>
      <c r="F17" s="5">
        <f>E17-E16</f>
        <v>0.10999999999999943</v>
      </c>
      <c r="G17" s="5">
        <f>F17*E11</f>
        <v>439.99999999999773</v>
      </c>
      <c r="H17" s="5">
        <v>3.84</v>
      </c>
      <c r="I17" s="5">
        <f>H17-H16</f>
        <v>8.0000000000000071E-2</v>
      </c>
      <c r="J17" s="5">
        <f>I17*H11</f>
        <v>320.00000000000028</v>
      </c>
      <c r="K17" s="5">
        <v>0.15</v>
      </c>
      <c r="L17" s="5">
        <f>K17-K16</f>
        <v>6.9999999999999993E-2</v>
      </c>
      <c r="M17" s="5">
        <f>L17*K11</f>
        <v>279.99999999999994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</row>
    <row r="18" spans="1:231" ht="15.75" x14ac:dyDescent="0.25">
      <c r="A18" s="5">
        <v>2</v>
      </c>
      <c r="B18" s="5">
        <v>57.56</v>
      </c>
      <c r="C18" s="5">
        <f>B18-B17</f>
        <v>0.16000000000000369</v>
      </c>
      <c r="D18" s="5">
        <f>C18*B11</f>
        <v>640.00000000001478</v>
      </c>
      <c r="E18" s="5">
        <v>19.05</v>
      </c>
      <c r="F18" s="5">
        <f>E18-E17</f>
        <v>0.10000000000000142</v>
      </c>
      <c r="G18" s="5">
        <f>F18*E11</f>
        <v>400.00000000000568</v>
      </c>
      <c r="H18" s="5">
        <v>3.92</v>
      </c>
      <c r="I18" s="5">
        <f>H18-H17</f>
        <v>8.0000000000000071E-2</v>
      </c>
      <c r="J18" s="5">
        <f>I18*H11</f>
        <v>320.00000000000028</v>
      </c>
      <c r="K18" s="5">
        <v>0.15</v>
      </c>
      <c r="L18" s="5">
        <f>K18-K17</f>
        <v>0</v>
      </c>
      <c r="M18" s="5">
        <f>L18*K11</f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</row>
    <row r="19" spans="1:231" ht="15.75" x14ac:dyDescent="0.25">
      <c r="A19" s="5">
        <v>3</v>
      </c>
      <c r="B19" s="5">
        <v>57.72</v>
      </c>
      <c r="C19" s="5">
        <f t="shared" ref="C19:C40" si="0">B19-B18</f>
        <v>0.15999999999999659</v>
      </c>
      <c r="D19" s="5">
        <f>C19*B11</f>
        <v>639.99999999998636</v>
      </c>
      <c r="E19" s="5">
        <v>19.16</v>
      </c>
      <c r="F19" s="5">
        <f t="shared" ref="F19:F40" si="1">E19-E18</f>
        <v>0.10999999999999943</v>
      </c>
      <c r="G19" s="5">
        <f>F19*E11</f>
        <v>439.99999999999773</v>
      </c>
      <c r="H19" s="5">
        <v>4</v>
      </c>
      <c r="I19" s="5">
        <f t="shared" ref="I19:I40" si="2">H19-H18</f>
        <v>8.0000000000000071E-2</v>
      </c>
      <c r="J19" s="5">
        <f>I19*H11</f>
        <v>320.00000000000028</v>
      </c>
      <c r="K19" s="5">
        <v>0.15</v>
      </c>
      <c r="L19" s="5">
        <f t="shared" ref="L19:L40" si="3">K19-K18</f>
        <v>0</v>
      </c>
      <c r="M19" s="5">
        <f>L19*K11</f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</row>
    <row r="20" spans="1:231" ht="15.75" x14ac:dyDescent="0.25">
      <c r="A20" s="5">
        <v>4</v>
      </c>
      <c r="B20" s="5">
        <v>57.88</v>
      </c>
      <c r="C20" s="5">
        <f t="shared" si="0"/>
        <v>0.16000000000000369</v>
      </c>
      <c r="D20" s="5">
        <f>C20*B11</f>
        <v>640.00000000001478</v>
      </c>
      <c r="E20" s="5">
        <v>19.27</v>
      </c>
      <c r="F20" s="5">
        <f t="shared" si="1"/>
        <v>0.10999999999999943</v>
      </c>
      <c r="G20" s="5">
        <f>F20*E11</f>
        <v>439.99999999999773</v>
      </c>
      <c r="H20" s="5">
        <v>4.08</v>
      </c>
      <c r="I20" s="5">
        <f t="shared" si="2"/>
        <v>8.0000000000000071E-2</v>
      </c>
      <c r="J20" s="5">
        <f>I20*H11</f>
        <v>320.00000000000028</v>
      </c>
      <c r="K20" s="5">
        <v>0.15</v>
      </c>
      <c r="L20" s="5">
        <f t="shared" si="3"/>
        <v>0</v>
      </c>
      <c r="M20" s="5">
        <f>L20*K11</f>
        <v>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</row>
    <row r="21" spans="1:231" ht="15.75" x14ac:dyDescent="0.25">
      <c r="A21" s="5">
        <v>5</v>
      </c>
      <c r="B21" s="5">
        <v>58.05</v>
      </c>
      <c r="C21" s="5">
        <f t="shared" si="0"/>
        <v>0.1699999999999946</v>
      </c>
      <c r="D21" s="5">
        <f>C21*B11</f>
        <v>679.9999999999784</v>
      </c>
      <c r="E21" s="5">
        <v>19.38</v>
      </c>
      <c r="F21" s="5">
        <f t="shared" si="1"/>
        <v>0.10999999999999943</v>
      </c>
      <c r="G21" s="5">
        <f>F21*E11</f>
        <v>439.99999999999773</v>
      </c>
      <c r="H21" s="5">
        <v>4.16</v>
      </c>
      <c r="I21" s="5">
        <f t="shared" si="2"/>
        <v>8.0000000000000071E-2</v>
      </c>
      <c r="J21" s="5">
        <f>I21*H11</f>
        <v>320.00000000000028</v>
      </c>
      <c r="K21" s="5">
        <v>0.15</v>
      </c>
      <c r="L21" s="5">
        <f t="shared" si="3"/>
        <v>0</v>
      </c>
      <c r="M21" s="5">
        <f>L21*K11</f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spans="1:231" ht="15.75" x14ac:dyDescent="0.25">
      <c r="A22" s="5">
        <v>6</v>
      </c>
      <c r="B22" s="5">
        <v>58.22</v>
      </c>
      <c r="C22" s="5">
        <f t="shared" si="0"/>
        <v>0.17000000000000171</v>
      </c>
      <c r="D22" s="5">
        <f>C22*B11</f>
        <v>680.00000000000682</v>
      </c>
      <c r="E22" s="5">
        <v>19.489999999999998</v>
      </c>
      <c r="F22" s="5">
        <f t="shared" si="1"/>
        <v>0.10999999999999943</v>
      </c>
      <c r="G22" s="5">
        <f>F22*E11</f>
        <v>439.99999999999773</v>
      </c>
      <c r="H22" s="5">
        <v>4.24</v>
      </c>
      <c r="I22" s="5">
        <f t="shared" si="2"/>
        <v>8.0000000000000071E-2</v>
      </c>
      <c r="J22" s="5">
        <f>I22*H11</f>
        <v>320.00000000000028</v>
      </c>
      <c r="K22" s="5">
        <v>0.15</v>
      </c>
      <c r="L22" s="5">
        <f t="shared" si="3"/>
        <v>0</v>
      </c>
      <c r="M22" s="5">
        <f>L22*K11</f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spans="1:231" ht="15.75" x14ac:dyDescent="0.25">
      <c r="A23" s="5">
        <v>7</v>
      </c>
      <c r="B23" s="5">
        <v>58.4</v>
      </c>
      <c r="C23" s="5">
        <f t="shared" si="0"/>
        <v>0.17999999999999972</v>
      </c>
      <c r="D23" s="5">
        <f>C23*B11</f>
        <v>719.99999999999886</v>
      </c>
      <c r="E23" s="5">
        <v>19.600000000000001</v>
      </c>
      <c r="F23" s="5">
        <f t="shared" si="1"/>
        <v>0.11000000000000298</v>
      </c>
      <c r="G23" s="5">
        <f>F23*E11</f>
        <v>440.00000000001194</v>
      </c>
      <c r="H23" s="5">
        <v>4.33</v>
      </c>
      <c r="I23" s="5">
        <f t="shared" si="2"/>
        <v>8.9999999999999858E-2</v>
      </c>
      <c r="J23" s="5">
        <f>I23*H11</f>
        <v>359.99999999999943</v>
      </c>
      <c r="K23" s="5">
        <v>0.15</v>
      </c>
      <c r="L23" s="5">
        <f t="shared" si="3"/>
        <v>0</v>
      </c>
      <c r="M23" s="5">
        <f>L23*K11</f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spans="1:231" ht="15.75" x14ac:dyDescent="0.25">
      <c r="A24" s="5">
        <v>8</v>
      </c>
      <c r="B24" s="5">
        <v>58.6</v>
      </c>
      <c r="C24" s="5">
        <f t="shared" si="0"/>
        <v>0.20000000000000284</v>
      </c>
      <c r="D24" s="5">
        <f>C24*B11</f>
        <v>800.00000000001137</v>
      </c>
      <c r="E24" s="5">
        <v>19.71</v>
      </c>
      <c r="F24" s="5">
        <f t="shared" si="1"/>
        <v>0.10999999999999943</v>
      </c>
      <c r="G24" s="5">
        <f>F24*E11</f>
        <v>439.99999999999773</v>
      </c>
      <c r="H24" s="5">
        <v>4.43</v>
      </c>
      <c r="I24" s="5">
        <f t="shared" si="2"/>
        <v>9.9999999999999645E-2</v>
      </c>
      <c r="J24" s="5">
        <f>I24*H11</f>
        <v>399.99999999999858</v>
      </c>
      <c r="K24" s="5">
        <v>0.82</v>
      </c>
      <c r="L24" s="5">
        <f t="shared" si="3"/>
        <v>0.66999999999999993</v>
      </c>
      <c r="M24" s="5">
        <f>L24*K11</f>
        <v>2679.9999999999995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spans="1:231" ht="15.75" x14ac:dyDescent="0.25">
      <c r="A25" s="5">
        <v>9</v>
      </c>
      <c r="B25" s="5">
        <v>58.8</v>
      </c>
      <c r="C25" s="5">
        <f t="shared" si="0"/>
        <v>0.19999999999999574</v>
      </c>
      <c r="D25" s="5">
        <f>C25*B11</f>
        <v>799.99999999998295</v>
      </c>
      <c r="E25" s="5">
        <v>19.8</v>
      </c>
      <c r="F25" s="5">
        <f t="shared" si="1"/>
        <v>8.9999999999999858E-2</v>
      </c>
      <c r="G25" s="5">
        <f>F25*E11</f>
        <v>359.99999999999943</v>
      </c>
      <c r="H25" s="5">
        <v>4.54</v>
      </c>
      <c r="I25" s="5">
        <f t="shared" si="2"/>
        <v>0.11000000000000032</v>
      </c>
      <c r="J25" s="5">
        <f>I25*H11</f>
        <v>440.00000000000125</v>
      </c>
      <c r="K25" s="5">
        <v>0.86</v>
      </c>
      <c r="L25" s="5">
        <f t="shared" si="3"/>
        <v>4.0000000000000036E-2</v>
      </c>
      <c r="M25" s="5">
        <f>L25*K11</f>
        <v>160.00000000000014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spans="1:231" ht="15.75" x14ac:dyDescent="0.25">
      <c r="A26" s="5">
        <v>10</v>
      </c>
      <c r="B26" s="5">
        <v>58.99</v>
      </c>
      <c r="C26" s="5">
        <f t="shared" si="0"/>
        <v>0.19000000000000483</v>
      </c>
      <c r="D26" s="5">
        <f>C26*B11</f>
        <v>760.00000000001933</v>
      </c>
      <c r="E26" s="5">
        <v>19.920000000000002</v>
      </c>
      <c r="F26" s="5">
        <f t="shared" si="1"/>
        <v>0.12000000000000099</v>
      </c>
      <c r="G26" s="5">
        <f>F26*E11</f>
        <v>480.00000000000398</v>
      </c>
      <c r="H26" s="5">
        <v>4.6500000000000004</v>
      </c>
      <c r="I26" s="5">
        <f t="shared" si="2"/>
        <v>0.11000000000000032</v>
      </c>
      <c r="J26" s="5">
        <f>I26*H11</f>
        <v>440.00000000000125</v>
      </c>
      <c r="K26" s="5">
        <v>0.92</v>
      </c>
      <c r="L26" s="5">
        <f t="shared" si="3"/>
        <v>6.0000000000000053E-2</v>
      </c>
      <c r="M26" s="5">
        <f>L26*K11</f>
        <v>240.00000000000023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spans="1:231" ht="15.75" x14ac:dyDescent="0.25">
      <c r="A27" s="5">
        <v>11</v>
      </c>
      <c r="B27" s="5">
        <v>59.21</v>
      </c>
      <c r="C27" s="5">
        <f t="shared" si="0"/>
        <v>0.21999999999999886</v>
      </c>
      <c r="D27" s="5">
        <f>C27*B11</f>
        <v>879.99999999999545</v>
      </c>
      <c r="E27" s="5">
        <v>20.059999999999999</v>
      </c>
      <c r="F27" s="5">
        <f t="shared" si="1"/>
        <v>0.13999999999999702</v>
      </c>
      <c r="G27" s="5">
        <f>F27*E11</f>
        <v>559.99999999998806</v>
      </c>
      <c r="H27" s="5">
        <v>4.7699999999999996</v>
      </c>
      <c r="I27" s="5">
        <f t="shared" si="2"/>
        <v>0.11999999999999922</v>
      </c>
      <c r="J27" s="5">
        <f>I27*H11</f>
        <v>479.99999999999687</v>
      </c>
      <c r="K27" s="5">
        <v>0.97</v>
      </c>
      <c r="L27" s="5">
        <f t="shared" si="3"/>
        <v>4.9999999999999933E-2</v>
      </c>
      <c r="M27" s="5">
        <f>L27*K11</f>
        <v>199.99999999999974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spans="1:231" ht="15.75" x14ac:dyDescent="0.25">
      <c r="A28" s="5">
        <v>12</v>
      </c>
      <c r="B28" s="5">
        <v>59.42</v>
      </c>
      <c r="C28" s="5">
        <f t="shared" si="0"/>
        <v>0.21000000000000085</v>
      </c>
      <c r="D28" s="5">
        <f>C28*B11</f>
        <v>840.00000000000341</v>
      </c>
      <c r="E28" s="5">
        <v>20.190000000000001</v>
      </c>
      <c r="F28" s="5">
        <f t="shared" si="1"/>
        <v>0.13000000000000256</v>
      </c>
      <c r="G28" s="5">
        <f>F28*E11</f>
        <v>520.00000000001023</v>
      </c>
      <c r="H28" s="5">
        <v>4.8499999999999996</v>
      </c>
      <c r="I28" s="5">
        <f t="shared" si="2"/>
        <v>8.0000000000000071E-2</v>
      </c>
      <c r="J28" s="5">
        <f>I28*H11</f>
        <v>320.00000000000028</v>
      </c>
      <c r="K28" s="5">
        <v>1.02</v>
      </c>
      <c r="L28" s="5">
        <f t="shared" si="3"/>
        <v>5.0000000000000044E-2</v>
      </c>
      <c r="M28" s="5">
        <f>L28*K11</f>
        <v>200.00000000000017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spans="1:231" ht="15.75" x14ac:dyDescent="0.25">
      <c r="A29" s="5">
        <v>13</v>
      </c>
      <c r="B29" s="5">
        <v>59.61</v>
      </c>
      <c r="C29" s="5">
        <f t="shared" si="0"/>
        <v>0.18999999999999773</v>
      </c>
      <c r="D29" s="5">
        <f>C29*B11</f>
        <v>759.99999999999091</v>
      </c>
      <c r="E29" s="5">
        <v>20.309999999999999</v>
      </c>
      <c r="F29" s="5">
        <f t="shared" si="1"/>
        <v>0.11999999999999744</v>
      </c>
      <c r="G29" s="5">
        <f>F29*E11</f>
        <v>479.99999999998977</v>
      </c>
      <c r="H29" s="5">
        <v>4.9400000000000004</v>
      </c>
      <c r="I29" s="5">
        <f t="shared" si="2"/>
        <v>9.0000000000000746E-2</v>
      </c>
      <c r="J29" s="5">
        <f>I29*H11</f>
        <v>360.00000000000296</v>
      </c>
      <c r="K29" s="5">
        <v>1.02</v>
      </c>
      <c r="L29" s="5">
        <f t="shared" si="3"/>
        <v>0</v>
      </c>
      <c r="M29" s="5">
        <f>L29*K11</f>
        <v>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spans="1:231" ht="15.75" x14ac:dyDescent="0.25">
      <c r="A30" s="5">
        <v>14</v>
      </c>
      <c r="B30" s="5">
        <v>59.81</v>
      </c>
      <c r="C30" s="5">
        <f t="shared" si="0"/>
        <v>0.20000000000000284</v>
      </c>
      <c r="D30" s="5">
        <f>C30*B11</f>
        <v>800.00000000001137</v>
      </c>
      <c r="E30" s="5">
        <v>20.440000000000001</v>
      </c>
      <c r="F30" s="5">
        <f t="shared" si="1"/>
        <v>0.13000000000000256</v>
      </c>
      <c r="G30" s="5">
        <f>F30*E11</f>
        <v>520.00000000001023</v>
      </c>
      <c r="H30" s="5">
        <v>5.04</v>
      </c>
      <c r="I30" s="5">
        <f t="shared" si="2"/>
        <v>9.9999999999999645E-2</v>
      </c>
      <c r="J30" s="5">
        <f>I30*H11</f>
        <v>399.99999999999858</v>
      </c>
      <c r="K30" s="5">
        <v>1.02</v>
      </c>
      <c r="L30" s="5">
        <f t="shared" si="3"/>
        <v>0</v>
      </c>
      <c r="M30" s="5">
        <f>L30*K11</f>
        <v>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spans="1:231" ht="15.75" x14ac:dyDescent="0.25">
      <c r="A31" s="5">
        <v>15</v>
      </c>
      <c r="B31" s="5">
        <v>60</v>
      </c>
      <c r="C31" s="5">
        <f t="shared" si="0"/>
        <v>0.18999999999999773</v>
      </c>
      <c r="D31" s="5">
        <f>C31*B11</f>
        <v>759.99999999999091</v>
      </c>
      <c r="E31" s="5">
        <v>20.56</v>
      </c>
      <c r="F31" s="5">
        <f t="shared" si="1"/>
        <v>0.11999999999999744</v>
      </c>
      <c r="G31" s="5">
        <f>F31*E11</f>
        <v>479.99999999998977</v>
      </c>
      <c r="H31" s="5">
        <v>5.14</v>
      </c>
      <c r="I31" s="5">
        <f t="shared" si="2"/>
        <v>9.9999999999999645E-2</v>
      </c>
      <c r="J31" s="5">
        <f>I31*H11</f>
        <v>399.99999999999858</v>
      </c>
      <c r="K31" s="5">
        <v>1.02</v>
      </c>
      <c r="L31" s="5">
        <f t="shared" si="3"/>
        <v>0</v>
      </c>
      <c r="M31" s="5">
        <f>L31*K11</f>
        <v>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spans="1:231" ht="15.75" x14ac:dyDescent="0.25">
      <c r="A32" s="5">
        <v>16</v>
      </c>
      <c r="B32" s="5">
        <v>60.19</v>
      </c>
      <c r="C32" s="5">
        <f t="shared" si="0"/>
        <v>0.18999999999999773</v>
      </c>
      <c r="D32" s="5">
        <f>C32*B11</f>
        <v>759.99999999999091</v>
      </c>
      <c r="E32" s="5">
        <v>20.68</v>
      </c>
      <c r="F32" s="5">
        <f t="shared" si="1"/>
        <v>0.12000000000000099</v>
      </c>
      <c r="G32" s="5">
        <f>F32*E11</f>
        <v>480.00000000000398</v>
      </c>
      <c r="H32" s="5">
        <v>5.23</v>
      </c>
      <c r="I32" s="5">
        <f t="shared" si="2"/>
        <v>9.0000000000000746E-2</v>
      </c>
      <c r="J32" s="5">
        <f>I32*H11</f>
        <v>360.00000000000296</v>
      </c>
      <c r="K32" s="5">
        <v>1.02</v>
      </c>
      <c r="L32" s="5">
        <f t="shared" si="3"/>
        <v>0</v>
      </c>
      <c r="M32" s="5">
        <f>L32*K11</f>
        <v>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spans="1:231" ht="15.75" x14ac:dyDescent="0.25">
      <c r="A33" s="5">
        <v>17</v>
      </c>
      <c r="B33" s="5">
        <v>60.38</v>
      </c>
      <c r="C33" s="5">
        <f t="shared" si="0"/>
        <v>0.19000000000000483</v>
      </c>
      <c r="D33" s="5">
        <f>C33*B11</f>
        <v>760.00000000001933</v>
      </c>
      <c r="E33" s="5">
        <v>20.8</v>
      </c>
      <c r="F33" s="5">
        <f t="shared" si="1"/>
        <v>0.12000000000000099</v>
      </c>
      <c r="G33" s="5">
        <f>F33*E11</f>
        <v>480.00000000000398</v>
      </c>
      <c r="H33" s="5">
        <v>5.32</v>
      </c>
      <c r="I33" s="5">
        <f t="shared" si="2"/>
        <v>8.9999999999999858E-2</v>
      </c>
      <c r="J33" s="5">
        <f>I33*H11</f>
        <v>359.99999999999943</v>
      </c>
      <c r="K33" s="5">
        <v>1.02</v>
      </c>
      <c r="L33" s="5">
        <f t="shared" si="3"/>
        <v>0</v>
      </c>
      <c r="M33" s="5">
        <f>L33*K11</f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spans="1:231" ht="15.75" x14ac:dyDescent="0.25">
      <c r="A34" s="5">
        <v>18</v>
      </c>
      <c r="B34" s="5">
        <v>60.56</v>
      </c>
      <c r="C34" s="5">
        <f t="shared" si="0"/>
        <v>0.17999999999999972</v>
      </c>
      <c r="D34" s="5">
        <f>C34*B11</f>
        <v>719.99999999999886</v>
      </c>
      <c r="E34" s="5">
        <v>20.92</v>
      </c>
      <c r="F34" s="5">
        <f t="shared" si="1"/>
        <v>0.12000000000000099</v>
      </c>
      <c r="G34" s="5">
        <f>F34*E11</f>
        <v>480.00000000000398</v>
      </c>
      <c r="H34" s="5">
        <v>5.41</v>
      </c>
      <c r="I34" s="5">
        <f t="shared" si="2"/>
        <v>8.9999999999999858E-2</v>
      </c>
      <c r="J34" s="5">
        <f>I34*H11</f>
        <v>359.99999999999943</v>
      </c>
      <c r="K34" s="5">
        <v>1.02</v>
      </c>
      <c r="L34" s="5">
        <f t="shared" si="3"/>
        <v>0</v>
      </c>
      <c r="M34" s="5">
        <f>L34*K11</f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spans="1:231" ht="15.75" x14ac:dyDescent="0.25">
      <c r="A35" s="5">
        <v>19</v>
      </c>
      <c r="B35" s="5">
        <v>60.76</v>
      </c>
      <c r="C35" s="5">
        <f t="shared" si="0"/>
        <v>0.19999999999999574</v>
      </c>
      <c r="D35" s="5">
        <f>C35*B11</f>
        <v>799.99999999998295</v>
      </c>
      <c r="E35" s="5">
        <v>21.04</v>
      </c>
      <c r="F35" s="5">
        <f t="shared" si="1"/>
        <v>0.11999999999999744</v>
      </c>
      <c r="G35" s="5">
        <f>F35*E11</f>
        <v>479.99999999998977</v>
      </c>
      <c r="H35" s="5">
        <v>5.51</v>
      </c>
      <c r="I35" s="5">
        <f t="shared" si="2"/>
        <v>9.9999999999999645E-2</v>
      </c>
      <c r="J35" s="5">
        <f>I35*H11</f>
        <v>399.99999999999858</v>
      </c>
      <c r="K35" s="5">
        <v>1.02</v>
      </c>
      <c r="L35" s="5">
        <f t="shared" si="3"/>
        <v>0</v>
      </c>
      <c r="M35" s="5">
        <f>L35*K11</f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spans="1:231" ht="15.75" x14ac:dyDescent="0.25">
      <c r="A36" s="5">
        <v>20</v>
      </c>
      <c r="B36" s="5">
        <v>60.95</v>
      </c>
      <c r="C36" s="5">
        <f t="shared" si="0"/>
        <v>0.19000000000000483</v>
      </c>
      <c r="D36" s="5">
        <f>C36*B11</f>
        <v>760.00000000001933</v>
      </c>
      <c r="E36" s="5">
        <v>21.17</v>
      </c>
      <c r="F36" s="5">
        <f t="shared" si="1"/>
        <v>0.13000000000000256</v>
      </c>
      <c r="G36" s="5">
        <f>F36*E11</f>
        <v>520.00000000001023</v>
      </c>
      <c r="H36" s="5">
        <v>5.62</v>
      </c>
      <c r="I36" s="5">
        <f t="shared" si="2"/>
        <v>0.11000000000000032</v>
      </c>
      <c r="J36" s="5">
        <f>I36*H11</f>
        <v>440.00000000000125</v>
      </c>
      <c r="K36" s="5">
        <v>1.43</v>
      </c>
      <c r="L36" s="5">
        <f t="shared" si="3"/>
        <v>0.40999999999999992</v>
      </c>
      <c r="M36" s="5">
        <f>L36*K11</f>
        <v>1639.9999999999998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spans="1:231" ht="15.75" customHeight="1" x14ac:dyDescent="0.25">
      <c r="A37" s="5">
        <v>21</v>
      </c>
      <c r="B37" s="5">
        <v>61.15</v>
      </c>
      <c r="C37" s="5">
        <f t="shared" si="0"/>
        <v>0.19999999999999574</v>
      </c>
      <c r="D37" s="5">
        <f>C37*B11</f>
        <v>799.99999999998295</v>
      </c>
      <c r="E37" s="5">
        <v>21.3</v>
      </c>
      <c r="F37" s="5">
        <f t="shared" si="1"/>
        <v>0.12999999999999901</v>
      </c>
      <c r="G37" s="5">
        <f>F37*E11</f>
        <v>519.99999999999602</v>
      </c>
      <c r="H37" s="5">
        <v>5.72</v>
      </c>
      <c r="I37" s="5">
        <f t="shared" si="2"/>
        <v>9.9999999999999645E-2</v>
      </c>
      <c r="J37" s="5">
        <f>I37*H11</f>
        <v>399.99999999999858</v>
      </c>
      <c r="K37" s="5">
        <v>1.43</v>
      </c>
      <c r="L37" s="5">
        <f t="shared" si="3"/>
        <v>0</v>
      </c>
      <c r="M37" s="5">
        <f>L37*K11</f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spans="1:231" ht="15.75" customHeight="1" x14ac:dyDescent="0.25">
      <c r="A38" s="5">
        <v>22</v>
      </c>
      <c r="B38" s="5">
        <v>61.33</v>
      </c>
      <c r="C38" s="5">
        <f t="shared" si="0"/>
        <v>0.17999999999999972</v>
      </c>
      <c r="D38" s="5">
        <f>C38*B11</f>
        <v>719.99999999999886</v>
      </c>
      <c r="E38" s="5">
        <v>21.42</v>
      </c>
      <c r="F38" s="5">
        <f t="shared" si="1"/>
        <v>0.12000000000000099</v>
      </c>
      <c r="G38" s="5">
        <f>F38*E11</f>
        <v>480.00000000000398</v>
      </c>
      <c r="H38" s="5">
        <v>5.81</v>
      </c>
      <c r="I38" s="5">
        <f t="shared" si="2"/>
        <v>8.9999999999999858E-2</v>
      </c>
      <c r="J38" s="5">
        <f>I38*H11</f>
        <v>359.99999999999943</v>
      </c>
      <c r="K38" s="5">
        <v>1.43</v>
      </c>
      <c r="L38" s="5">
        <f t="shared" si="3"/>
        <v>0</v>
      </c>
      <c r="M38" s="5">
        <f>L38*K11</f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spans="1:231" ht="15.75" customHeight="1" x14ac:dyDescent="0.25">
      <c r="A39" s="5">
        <v>23</v>
      </c>
      <c r="B39" s="5">
        <v>61.51</v>
      </c>
      <c r="C39" s="5">
        <f t="shared" si="0"/>
        <v>0.17999999999999972</v>
      </c>
      <c r="D39" s="5">
        <f>C39*B11</f>
        <v>719.99999999999886</v>
      </c>
      <c r="E39" s="5">
        <v>21.54</v>
      </c>
      <c r="F39" s="5">
        <f t="shared" si="1"/>
        <v>0.11999999999999744</v>
      </c>
      <c r="G39" s="5">
        <f>F39*E11</f>
        <v>479.99999999998977</v>
      </c>
      <c r="H39" s="5">
        <v>5.9</v>
      </c>
      <c r="I39" s="5">
        <f t="shared" si="2"/>
        <v>9.0000000000000746E-2</v>
      </c>
      <c r="J39" s="5">
        <f>I39*H11</f>
        <v>360.00000000000296</v>
      </c>
      <c r="K39" s="5">
        <v>1.43</v>
      </c>
      <c r="L39" s="5">
        <f t="shared" si="3"/>
        <v>0</v>
      </c>
      <c r="M39" s="5">
        <f>L39*K11</f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spans="1:231" ht="15.75" customHeight="1" x14ac:dyDescent="0.25">
      <c r="A40" s="5">
        <v>24</v>
      </c>
      <c r="B40" s="5">
        <v>61.68</v>
      </c>
      <c r="C40" s="5">
        <f t="shared" si="0"/>
        <v>0.17000000000000171</v>
      </c>
      <c r="D40" s="5">
        <f>C40*B11</f>
        <v>680.00000000000682</v>
      </c>
      <c r="E40" s="5">
        <v>21.65</v>
      </c>
      <c r="F40" s="5">
        <f t="shared" si="1"/>
        <v>0.10999999999999943</v>
      </c>
      <c r="G40" s="5">
        <f>F40*E11</f>
        <v>439.99999999999773</v>
      </c>
      <c r="H40" s="5">
        <v>5.98</v>
      </c>
      <c r="I40" s="5">
        <f t="shared" si="2"/>
        <v>8.0000000000000071E-2</v>
      </c>
      <c r="J40" s="5">
        <f>I40*H11</f>
        <v>320.00000000000028</v>
      </c>
      <c r="K40" s="5">
        <v>1.43</v>
      </c>
      <c r="L40" s="5">
        <f t="shared" si="3"/>
        <v>0</v>
      </c>
      <c r="M40" s="5">
        <f>L40*K11</f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spans="1:231" ht="15.75" x14ac:dyDescent="0.25">
      <c r="A41" s="5" t="s">
        <v>8</v>
      </c>
      <c r="B41" s="5" t="s">
        <v>15</v>
      </c>
      <c r="C41" s="5">
        <f>B40-B16</f>
        <v>4.4399999999999977</v>
      </c>
      <c r="D41" s="5">
        <f>C41*B11</f>
        <v>17759.999999999993</v>
      </c>
      <c r="E41" s="5" t="s">
        <v>15</v>
      </c>
      <c r="F41" s="5">
        <f>E40-E16</f>
        <v>2.8099999999999987</v>
      </c>
      <c r="G41" s="5">
        <f>F41*E11</f>
        <v>11239.999999999995</v>
      </c>
      <c r="H41" s="5" t="s">
        <v>15</v>
      </c>
      <c r="I41" s="5">
        <f>H40-H16</f>
        <v>2.2200000000000006</v>
      </c>
      <c r="J41" s="5">
        <f>I41*H11</f>
        <v>8880.0000000000018</v>
      </c>
      <c r="K41" s="5" t="s">
        <v>15</v>
      </c>
      <c r="L41" s="5">
        <f>K40-K16</f>
        <v>1.3499999999999999</v>
      </c>
      <c r="M41" s="5">
        <f>L41*K11</f>
        <v>5399.9999999999991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  <row r="42" spans="1:231" ht="15.75" x14ac:dyDescent="0.25">
      <c r="A42" s="12"/>
      <c r="B42" s="12"/>
      <c r="C42" s="12"/>
      <c r="D42" s="12"/>
      <c r="E42" s="5"/>
      <c r="F42" s="5"/>
      <c r="G42" s="8"/>
      <c r="H42" s="5" t="s">
        <v>15</v>
      </c>
      <c r="I42" s="5"/>
      <c r="J42" s="5"/>
      <c r="K42" s="8"/>
      <c r="L42" s="5"/>
      <c r="M42" s="5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</row>
    <row r="43" spans="1:231" ht="15.75" customHeight="1" x14ac:dyDescent="0.25">
      <c r="A43" s="22" t="s">
        <v>4</v>
      </c>
      <c r="B43" s="22" t="s">
        <v>34</v>
      </c>
      <c r="C43" s="22"/>
      <c r="D43" s="22"/>
      <c r="E43" s="22" t="s">
        <v>35</v>
      </c>
      <c r="F43" s="22"/>
      <c r="G43" s="22"/>
      <c r="H43" s="22" t="s">
        <v>36</v>
      </c>
      <c r="I43" s="22"/>
      <c r="J43" s="22"/>
      <c r="K43" s="22" t="s">
        <v>37</v>
      </c>
      <c r="L43" s="22"/>
      <c r="M43" s="2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</row>
    <row r="44" spans="1:231" ht="15.75" x14ac:dyDescent="0.25">
      <c r="A44" s="22"/>
      <c r="B44" s="22">
        <v>3000</v>
      </c>
      <c r="C44" s="22"/>
      <c r="D44" s="22"/>
      <c r="E44" s="22">
        <v>3000</v>
      </c>
      <c r="F44" s="22"/>
      <c r="G44" s="22"/>
      <c r="H44" s="22">
        <v>2000</v>
      </c>
      <c r="I44" s="22"/>
      <c r="J44" s="22"/>
      <c r="K44" s="22">
        <v>2000</v>
      </c>
      <c r="L44" s="22"/>
      <c r="M44" s="2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</row>
    <row r="45" spans="1:231" ht="15.75" customHeight="1" x14ac:dyDescent="0.25">
      <c r="A45" s="22"/>
      <c r="B45" s="22" t="s">
        <v>21</v>
      </c>
      <c r="C45" s="22"/>
      <c r="D45" s="22"/>
      <c r="E45" s="22" t="s">
        <v>51</v>
      </c>
      <c r="F45" s="22"/>
      <c r="G45" s="22"/>
      <c r="H45" s="22" t="s">
        <v>51</v>
      </c>
      <c r="I45" s="22"/>
      <c r="J45" s="22"/>
      <c r="K45" s="22" t="s">
        <v>19</v>
      </c>
      <c r="L45" s="22"/>
      <c r="M45" s="2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</row>
    <row r="46" spans="1:231" ht="38.25" x14ac:dyDescent="0.25">
      <c r="A46" s="22"/>
      <c r="B46" s="6" t="s">
        <v>5</v>
      </c>
      <c r="C46" s="6" t="s">
        <v>6</v>
      </c>
      <c r="D46" s="7" t="s">
        <v>7</v>
      </c>
      <c r="E46" s="6" t="s">
        <v>5</v>
      </c>
      <c r="F46" s="6" t="s">
        <v>6</v>
      </c>
      <c r="G46" s="7" t="s">
        <v>7</v>
      </c>
      <c r="H46" s="6" t="s">
        <v>5</v>
      </c>
      <c r="I46" s="6" t="s">
        <v>6</v>
      </c>
      <c r="J46" s="7" t="s">
        <v>7</v>
      </c>
      <c r="K46" s="6" t="s">
        <v>5</v>
      </c>
      <c r="L46" s="6" t="s">
        <v>6</v>
      </c>
      <c r="M46" s="7" t="s">
        <v>7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</row>
    <row r="47" spans="1:231" ht="15.75" x14ac:dyDescent="0.25">
      <c r="A47" s="5" t="s">
        <v>15</v>
      </c>
      <c r="B47" s="5">
        <v>8552.9</v>
      </c>
      <c r="C47" s="5" t="s">
        <v>15</v>
      </c>
      <c r="D47" s="5" t="s">
        <v>15</v>
      </c>
      <c r="E47" s="5">
        <v>6915.36</v>
      </c>
      <c r="F47" s="5" t="s">
        <v>15</v>
      </c>
      <c r="G47" s="5" t="s">
        <v>15</v>
      </c>
      <c r="H47" s="5">
        <v>1565.92</v>
      </c>
      <c r="I47" s="5" t="s">
        <v>15</v>
      </c>
      <c r="J47" s="5" t="s">
        <v>15</v>
      </c>
      <c r="K47" s="5">
        <v>4658.1000000000004</v>
      </c>
      <c r="L47" s="5" t="s">
        <v>15</v>
      </c>
      <c r="M47" s="5" t="s">
        <v>15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</row>
    <row r="48" spans="1:231" ht="15.75" x14ac:dyDescent="0.25">
      <c r="A48" s="5">
        <v>0</v>
      </c>
      <c r="B48" s="5">
        <v>2.9</v>
      </c>
      <c r="C48" s="5"/>
      <c r="D48" s="5"/>
      <c r="E48" s="5">
        <v>5.36</v>
      </c>
      <c r="F48" s="5"/>
      <c r="G48" s="5"/>
      <c r="H48" s="5">
        <v>5.92</v>
      </c>
      <c r="I48" s="5"/>
      <c r="J48" s="5"/>
      <c r="K48" s="5">
        <v>58.1</v>
      </c>
      <c r="L48" s="5"/>
      <c r="M48" s="5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</row>
    <row r="49" spans="1:231" ht="15.75" x14ac:dyDescent="0.25">
      <c r="A49" s="5">
        <v>1</v>
      </c>
      <c r="B49" s="5">
        <v>2.99</v>
      </c>
      <c r="C49" s="5">
        <f>B49-B48</f>
        <v>9.0000000000000302E-2</v>
      </c>
      <c r="D49" s="5">
        <f>C49*B44</f>
        <v>270.00000000000091</v>
      </c>
      <c r="E49" s="5">
        <v>5.43</v>
      </c>
      <c r="F49" s="5">
        <f>E49-E48</f>
        <v>6.9999999999999396E-2</v>
      </c>
      <c r="G49" s="5">
        <f>F49*E44</f>
        <v>209.99999999999818</v>
      </c>
      <c r="H49" s="5">
        <v>5.94</v>
      </c>
      <c r="I49" s="5">
        <f>H49-H48</f>
        <v>2.0000000000000462E-2</v>
      </c>
      <c r="J49" s="5">
        <f>I49*H44</f>
        <v>40.000000000000924</v>
      </c>
      <c r="K49" s="5">
        <v>58.2</v>
      </c>
      <c r="L49" s="5">
        <f>K49-K48</f>
        <v>0.10000000000000142</v>
      </c>
      <c r="M49" s="5">
        <f>L49*K44</f>
        <v>200.00000000000284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</row>
    <row r="50" spans="1:231" ht="15.75" x14ac:dyDescent="0.25">
      <c r="A50" s="5">
        <v>2</v>
      </c>
      <c r="B50" s="5">
        <v>3.09</v>
      </c>
      <c r="C50" s="5">
        <f>B50-B49</f>
        <v>9.9999999999999645E-2</v>
      </c>
      <c r="D50" s="5">
        <f>C50*B44</f>
        <v>299.99999999999892</v>
      </c>
      <c r="E50" s="5">
        <v>5.5</v>
      </c>
      <c r="F50" s="5">
        <f>E50-E49</f>
        <v>7.0000000000000284E-2</v>
      </c>
      <c r="G50" s="5">
        <f>F50*E44</f>
        <v>210.00000000000085</v>
      </c>
      <c r="H50" s="5">
        <v>5.96</v>
      </c>
      <c r="I50" s="5">
        <f>H50-H49</f>
        <v>1.9999999999999574E-2</v>
      </c>
      <c r="J50" s="5">
        <f>I50*H44</f>
        <v>39.999999999999147</v>
      </c>
      <c r="K50" s="5">
        <v>58.2</v>
      </c>
      <c r="L50" s="5">
        <f>K50-K49</f>
        <v>0</v>
      </c>
      <c r="M50" s="5">
        <f>L50*K44</f>
        <v>0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</row>
    <row r="51" spans="1:231" ht="15.75" x14ac:dyDescent="0.25">
      <c r="A51" s="5">
        <v>3</v>
      </c>
      <c r="B51" s="5">
        <v>3.18</v>
      </c>
      <c r="C51" s="5">
        <f t="shared" ref="C51:C72" si="4">B51-B50</f>
        <v>9.0000000000000302E-2</v>
      </c>
      <c r="D51" s="5">
        <f>C51*B44</f>
        <v>270.00000000000091</v>
      </c>
      <c r="E51" s="5">
        <v>5.57</v>
      </c>
      <c r="F51" s="5">
        <f t="shared" ref="F51:F72" si="5">E51-E50</f>
        <v>7.0000000000000284E-2</v>
      </c>
      <c r="G51" s="5">
        <f>F51*E44</f>
        <v>210.00000000000085</v>
      </c>
      <c r="H51" s="5">
        <v>5.99</v>
      </c>
      <c r="I51" s="5">
        <f t="shared" ref="I51:I72" si="6">H51-H50</f>
        <v>3.0000000000000249E-2</v>
      </c>
      <c r="J51" s="5">
        <f>I51*H44</f>
        <v>60.000000000000497</v>
      </c>
      <c r="K51" s="5">
        <v>58.3</v>
      </c>
      <c r="L51" s="5">
        <f t="shared" ref="L51:L72" si="7">K51-K50</f>
        <v>9.9999999999994316E-2</v>
      </c>
      <c r="M51" s="5">
        <f>L51*K44</f>
        <v>199.99999999998863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</row>
    <row r="52" spans="1:231" ht="15.75" x14ac:dyDescent="0.25">
      <c r="A52" s="5">
        <v>4</v>
      </c>
      <c r="B52" s="5">
        <v>3.28</v>
      </c>
      <c r="C52" s="5">
        <f t="shared" si="4"/>
        <v>9.9999999999999645E-2</v>
      </c>
      <c r="D52" s="5">
        <f>C52*B44</f>
        <v>299.99999999999892</v>
      </c>
      <c r="E52" s="5">
        <v>5.63</v>
      </c>
      <c r="F52" s="5">
        <f t="shared" si="5"/>
        <v>5.9999999999999609E-2</v>
      </c>
      <c r="G52" s="5">
        <f>F52*E44</f>
        <v>179.99999999999883</v>
      </c>
      <c r="H52" s="5">
        <v>6.01</v>
      </c>
      <c r="I52" s="5">
        <f t="shared" si="6"/>
        <v>1.9999999999999574E-2</v>
      </c>
      <c r="J52" s="5">
        <f>I52*H44</f>
        <v>39.999999999999147</v>
      </c>
      <c r="K52" s="5">
        <v>58.3</v>
      </c>
      <c r="L52" s="5">
        <f t="shared" si="7"/>
        <v>0</v>
      </c>
      <c r="M52" s="5">
        <f>L52*K44</f>
        <v>0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</row>
    <row r="53" spans="1:231" ht="15.75" x14ac:dyDescent="0.25">
      <c r="A53" s="5">
        <v>5</v>
      </c>
      <c r="B53" s="5">
        <v>3.37</v>
      </c>
      <c r="C53" s="5">
        <f t="shared" si="4"/>
        <v>9.0000000000000302E-2</v>
      </c>
      <c r="D53" s="5">
        <f>C53*B44</f>
        <v>270.00000000000091</v>
      </c>
      <c r="E53" s="5">
        <v>5.69</v>
      </c>
      <c r="F53" s="5">
        <f t="shared" si="5"/>
        <v>6.0000000000000497E-2</v>
      </c>
      <c r="G53" s="5">
        <f>F53*E44</f>
        <v>180.00000000000148</v>
      </c>
      <c r="H53" s="5">
        <v>6.03</v>
      </c>
      <c r="I53" s="5">
        <f t="shared" si="6"/>
        <v>2.0000000000000462E-2</v>
      </c>
      <c r="J53" s="5">
        <f>I53*H44</f>
        <v>40.000000000000924</v>
      </c>
      <c r="K53" s="5">
        <v>58.3</v>
      </c>
      <c r="L53" s="5">
        <f t="shared" si="7"/>
        <v>0</v>
      </c>
      <c r="M53" s="5">
        <f>L53*K44</f>
        <v>0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</row>
    <row r="54" spans="1:231" ht="15.75" x14ac:dyDescent="0.25">
      <c r="A54" s="5">
        <v>6</v>
      </c>
      <c r="B54" s="5">
        <v>3.46</v>
      </c>
      <c r="C54" s="5">
        <f t="shared" si="4"/>
        <v>8.9999999999999858E-2</v>
      </c>
      <c r="D54" s="5">
        <f>C54*B44</f>
        <v>269.99999999999955</v>
      </c>
      <c r="E54" s="5">
        <v>5.75</v>
      </c>
      <c r="F54" s="5">
        <f t="shared" si="5"/>
        <v>5.9999999999999609E-2</v>
      </c>
      <c r="G54" s="5">
        <f>F54*E44</f>
        <v>179.99999999999883</v>
      </c>
      <c r="H54" s="5">
        <v>6.05</v>
      </c>
      <c r="I54" s="5">
        <f t="shared" si="6"/>
        <v>1.9999999999999574E-2</v>
      </c>
      <c r="J54" s="5">
        <f>I54*H44</f>
        <v>39.999999999999147</v>
      </c>
      <c r="K54" s="5">
        <v>58.4</v>
      </c>
      <c r="L54" s="5">
        <f t="shared" si="7"/>
        <v>0.10000000000000142</v>
      </c>
      <c r="M54" s="5">
        <f>L54*K44</f>
        <v>200.00000000000284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</row>
    <row r="55" spans="1:231" ht="15.75" x14ac:dyDescent="0.25">
      <c r="A55" s="5">
        <v>7</v>
      </c>
      <c r="B55" s="5">
        <v>3.54</v>
      </c>
      <c r="C55" s="5">
        <f t="shared" si="4"/>
        <v>8.0000000000000071E-2</v>
      </c>
      <c r="D55" s="5">
        <f>C55*B44</f>
        <v>240.00000000000023</v>
      </c>
      <c r="E55" s="5">
        <v>5.81</v>
      </c>
      <c r="F55" s="5">
        <f t="shared" si="5"/>
        <v>5.9999999999999609E-2</v>
      </c>
      <c r="G55" s="5">
        <f>F55*E44</f>
        <v>179.99999999999883</v>
      </c>
      <c r="H55" s="5">
        <v>6.07</v>
      </c>
      <c r="I55" s="5">
        <f t="shared" si="6"/>
        <v>2.0000000000000462E-2</v>
      </c>
      <c r="J55" s="5">
        <f>I55*H44</f>
        <v>40.000000000000924</v>
      </c>
      <c r="K55" s="5">
        <v>58.4</v>
      </c>
      <c r="L55" s="5">
        <f t="shared" si="7"/>
        <v>0</v>
      </c>
      <c r="M55" s="5">
        <f>L55*K44</f>
        <v>0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</row>
    <row r="56" spans="1:231" ht="15.75" x14ac:dyDescent="0.25">
      <c r="A56" s="5">
        <v>8</v>
      </c>
      <c r="B56" s="5">
        <v>3.55</v>
      </c>
      <c r="C56" s="5">
        <f t="shared" si="4"/>
        <v>9.9999999999997868E-3</v>
      </c>
      <c r="D56" s="5">
        <f>C56*B44</f>
        <v>29.999999999999361</v>
      </c>
      <c r="E56" s="5">
        <v>5.88</v>
      </c>
      <c r="F56" s="5">
        <f t="shared" si="5"/>
        <v>7.0000000000000284E-2</v>
      </c>
      <c r="G56" s="5">
        <f>F56*E44</f>
        <v>210.00000000000085</v>
      </c>
      <c r="H56" s="5">
        <v>6.1</v>
      </c>
      <c r="I56" s="5">
        <f t="shared" si="6"/>
        <v>2.9999999999999361E-2</v>
      </c>
      <c r="J56" s="5">
        <f>I56*H44</f>
        <v>59.999999999998721</v>
      </c>
      <c r="K56" s="5">
        <v>58.5</v>
      </c>
      <c r="L56" s="5">
        <f t="shared" si="7"/>
        <v>0.10000000000000142</v>
      </c>
      <c r="M56" s="5">
        <f>L56*K44</f>
        <v>200.00000000000284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</row>
    <row r="57" spans="1:231" ht="15.75" x14ac:dyDescent="0.25">
      <c r="A57" s="5">
        <v>9</v>
      </c>
      <c r="B57" s="5">
        <v>3.62</v>
      </c>
      <c r="C57" s="5">
        <f t="shared" si="4"/>
        <v>7.0000000000000284E-2</v>
      </c>
      <c r="D57" s="5">
        <f>C57*B44</f>
        <v>210.00000000000085</v>
      </c>
      <c r="E57" s="5">
        <v>5.94</v>
      </c>
      <c r="F57" s="5">
        <f t="shared" si="5"/>
        <v>6.0000000000000497E-2</v>
      </c>
      <c r="G57" s="5">
        <f>F57*E44</f>
        <v>180.00000000000148</v>
      </c>
      <c r="H57" s="5">
        <v>6.11</v>
      </c>
      <c r="I57" s="5">
        <f t="shared" si="6"/>
        <v>1.0000000000000675E-2</v>
      </c>
      <c r="J57" s="5">
        <f>I57*H44</f>
        <v>20.00000000000135</v>
      </c>
      <c r="K57" s="5">
        <v>58.5</v>
      </c>
      <c r="L57" s="5">
        <f t="shared" si="7"/>
        <v>0</v>
      </c>
      <c r="M57" s="5">
        <f>L57*K44</f>
        <v>0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</row>
    <row r="58" spans="1:231" ht="15.75" x14ac:dyDescent="0.25">
      <c r="A58" s="5">
        <v>10</v>
      </c>
      <c r="B58" s="5">
        <v>3.72</v>
      </c>
      <c r="C58" s="5">
        <f t="shared" si="4"/>
        <v>0.10000000000000009</v>
      </c>
      <c r="D58" s="5">
        <f>C58*B44</f>
        <v>300.00000000000028</v>
      </c>
      <c r="E58" s="5">
        <v>6.03</v>
      </c>
      <c r="F58" s="5">
        <f t="shared" si="5"/>
        <v>8.9999999999999858E-2</v>
      </c>
      <c r="G58" s="5">
        <f>F58*E44</f>
        <v>269.99999999999955</v>
      </c>
      <c r="H58" s="5">
        <v>6.14</v>
      </c>
      <c r="I58" s="5">
        <f t="shared" si="6"/>
        <v>2.9999999999999361E-2</v>
      </c>
      <c r="J58" s="5">
        <f>I58*H44</f>
        <v>59.999999999998721</v>
      </c>
      <c r="K58" s="5">
        <v>58.6</v>
      </c>
      <c r="L58" s="5">
        <f t="shared" si="7"/>
        <v>0.10000000000000142</v>
      </c>
      <c r="M58" s="5">
        <f>L58*K44</f>
        <v>200.00000000000284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</row>
    <row r="59" spans="1:231" ht="15.75" x14ac:dyDescent="0.25">
      <c r="A59" s="5">
        <v>11</v>
      </c>
      <c r="B59" s="5">
        <v>3.83</v>
      </c>
      <c r="C59" s="5">
        <f t="shared" si="4"/>
        <v>0.10999999999999988</v>
      </c>
      <c r="D59" s="5">
        <f>C59*B44</f>
        <v>329.9999999999996</v>
      </c>
      <c r="E59" s="5">
        <v>6.13</v>
      </c>
      <c r="F59" s="5">
        <f t="shared" si="5"/>
        <v>9.9999999999999645E-2</v>
      </c>
      <c r="G59" s="5">
        <f>F59*E44</f>
        <v>299.99999999999892</v>
      </c>
      <c r="H59" s="5">
        <v>6.16</v>
      </c>
      <c r="I59" s="5">
        <f t="shared" si="6"/>
        <v>2.0000000000000462E-2</v>
      </c>
      <c r="J59" s="5">
        <f>I59*H44</f>
        <v>40.000000000000924</v>
      </c>
      <c r="K59" s="5">
        <v>58.6</v>
      </c>
      <c r="L59" s="5">
        <f t="shared" si="7"/>
        <v>0</v>
      </c>
      <c r="M59" s="5">
        <f>L59*K44</f>
        <v>0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</row>
    <row r="60" spans="1:231" ht="15.75" x14ac:dyDescent="0.25">
      <c r="A60" s="5">
        <v>12</v>
      </c>
      <c r="B60" s="5">
        <v>3.93</v>
      </c>
      <c r="C60" s="5">
        <f t="shared" si="4"/>
        <v>0.10000000000000009</v>
      </c>
      <c r="D60" s="5">
        <f>C60*B44</f>
        <v>300.00000000000028</v>
      </c>
      <c r="E60" s="5">
        <v>6.22</v>
      </c>
      <c r="F60" s="5">
        <f t="shared" si="5"/>
        <v>8.9999999999999858E-2</v>
      </c>
      <c r="G60" s="5">
        <f>F60*E44</f>
        <v>269.99999999999955</v>
      </c>
      <c r="H60" s="5">
        <v>6.18</v>
      </c>
      <c r="I60" s="5">
        <f t="shared" si="6"/>
        <v>1.9999999999999574E-2</v>
      </c>
      <c r="J60" s="5">
        <f>I60*H44</f>
        <v>39.999999999999147</v>
      </c>
      <c r="K60" s="5">
        <v>58.7</v>
      </c>
      <c r="L60" s="5">
        <f t="shared" si="7"/>
        <v>0.10000000000000142</v>
      </c>
      <c r="M60" s="5">
        <f>L60*K44</f>
        <v>200.00000000000284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</row>
    <row r="61" spans="1:231" ht="15.75" x14ac:dyDescent="0.25">
      <c r="A61" s="5">
        <v>13</v>
      </c>
      <c r="B61" s="5">
        <v>4.0199999999999996</v>
      </c>
      <c r="C61" s="5">
        <f t="shared" si="4"/>
        <v>8.9999999999999414E-2</v>
      </c>
      <c r="D61" s="5">
        <f>C61*B44</f>
        <v>269.99999999999824</v>
      </c>
      <c r="E61" s="5">
        <v>6.3</v>
      </c>
      <c r="F61" s="5">
        <f t="shared" si="5"/>
        <v>8.0000000000000071E-2</v>
      </c>
      <c r="G61" s="5">
        <f>F61*E44</f>
        <v>240.00000000000023</v>
      </c>
      <c r="H61" s="5">
        <v>6.2</v>
      </c>
      <c r="I61" s="5">
        <f t="shared" si="6"/>
        <v>2.0000000000000462E-2</v>
      </c>
      <c r="J61" s="5">
        <f>I61*H44</f>
        <v>40.000000000000924</v>
      </c>
      <c r="K61" s="5">
        <v>58.7</v>
      </c>
      <c r="L61" s="5">
        <f t="shared" si="7"/>
        <v>0</v>
      </c>
      <c r="M61" s="5">
        <f>L61*K44</f>
        <v>0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</row>
    <row r="62" spans="1:231" ht="15.75" x14ac:dyDescent="0.25">
      <c r="A62" s="5">
        <v>14</v>
      </c>
      <c r="B62" s="5">
        <v>4.12</v>
      </c>
      <c r="C62" s="5">
        <f t="shared" si="4"/>
        <v>0.10000000000000053</v>
      </c>
      <c r="D62" s="5">
        <f>C62*B44</f>
        <v>300.00000000000159</v>
      </c>
      <c r="E62" s="5">
        <v>6.39</v>
      </c>
      <c r="F62" s="5">
        <f t="shared" si="5"/>
        <v>8.9999999999999858E-2</v>
      </c>
      <c r="G62" s="5">
        <f>F62*E44</f>
        <v>269.99999999999955</v>
      </c>
      <c r="H62" s="5">
        <v>6.21</v>
      </c>
      <c r="I62" s="5">
        <f t="shared" si="6"/>
        <v>9.9999999999997868E-3</v>
      </c>
      <c r="J62" s="5">
        <f>I62*H44</f>
        <v>19.999999999999574</v>
      </c>
      <c r="K62" s="5">
        <v>58.8</v>
      </c>
      <c r="L62" s="5">
        <f t="shared" si="7"/>
        <v>9.9999999999994316E-2</v>
      </c>
      <c r="M62" s="5">
        <f>L62*K44</f>
        <v>199.99999999998863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</row>
    <row r="63" spans="1:231" ht="15.75" x14ac:dyDescent="0.25">
      <c r="A63" s="5">
        <v>15</v>
      </c>
      <c r="B63" s="5">
        <v>4.21</v>
      </c>
      <c r="C63" s="5">
        <f t="shared" si="4"/>
        <v>8.9999999999999858E-2</v>
      </c>
      <c r="D63" s="5">
        <f>C63*B44</f>
        <v>269.99999999999955</v>
      </c>
      <c r="E63" s="5">
        <v>6.49</v>
      </c>
      <c r="F63" s="5">
        <f t="shared" si="5"/>
        <v>0.10000000000000053</v>
      </c>
      <c r="G63" s="5">
        <f>F63*E44</f>
        <v>300.00000000000159</v>
      </c>
      <c r="H63" s="5">
        <v>6.23</v>
      </c>
      <c r="I63" s="5">
        <f t="shared" si="6"/>
        <v>2.0000000000000462E-2</v>
      </c>
      <c r="J63" s="5">
        <f>I63*H44</f>
        <v>40.000000000000924</v>
      </c>
      <c r="K63" s="5">
        <v>58.8</v>
      </c>
      <c r="L63" s="5">
        <f t="shared" si="7"/>
        <v>0</v>
      </c>
      <c r="M63" s="5">
        <f>L63*K44</f>
        <v>0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</row>
    <row r="64" spans="1:231" ht="15.75" x14ac:dyDescent="0.25">
      <c r="A64" s="5">
        <v>16</v>
      </c>
      <c r="B64" s="5">
        <v>4.3099999999999996</v>
      </c>
      <c r="C64" s="5">
        <f t="shared" si="4"/>
        <v>9.9999999999999645E-2</v>
      </c>
      <c r="D64" s="5">
        <f>C64*B44</f>
        <v>299.99999999999892</v>
      </c>
      <c r="E64" s="5">
        <v>6.57</v>
      </c>
      <c r="F64" s="5">
        <f t="shared" si="5"/>
        <v>8.0000000000000071E-2</v>
      </c>
      <c r="G64" s="5">
        <f>F64*E44</f>
        <v>240.00000000000023</v>
      </c>
      <c r="H64" s="5">
        <v>6.25</v>
      </c>
      <c r="I64" s="5">
        <f t="shared" si="6"/>
        <v>1.9999999999999574E-2</v>
      </c>
      <c r="J64" s="5">
        <f>I64*H44</f>
        <v>39.999999999999147</v>
      </c>
      <c r="K64" s="5">
        <v>58.9</v>
      </c>
      <c r="L64" s="5">
        <f t="shared" si="7"/>
        <v>0.10000000000000142</v>
      </c>
      <c r="M64" s="5">
        <f>L64*K44</f>
        <v>200.00000000000284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</row>
    <row r="65" spans="1:231" ht="15.75" x14ac:dyDescent="0.25">
      <c r="A65" s="5">
        <v>17</v>
      </c>
      <c r="B65" s="5">
        <v>4.3899999999999997</v>
      </c>
      <c r="C65" s="5">
        <f t="shared" si="4"/>
        <v>8.0000000000000071E-2</v>
      </c>
      <c r="D65" s="5">
        <f>C65*B44</f>
        <v>240.00000000000023</v>
      </c>
      <c r="E65" s="5">
        <v>6.64</v>
      </c>
      <c r="F65" s="5">
        <f t="shared" si="5"/>
        <v>6.9999999999999396E-2</v>
      </c>
      <c r="G65" s="5">
        <f>F65*E44</f>
        <v>209.99999999999818</v>
      </c>
      <c r="H65" s="5">
        <v>6.26</v>
      </c>
      <c r="I65" s="5">
        <f t="shared" si="6"/>
        <v>9.9999999999997868E-3</v>
      </c>
      <c r="J65" s="5">
        <f>I65*H44</f>
        <v>19.999999999999574</v>
      </c>
      <c r="K65" s="5">
        <v>58.9</v>
      </c>
      <c r="L65" s="5">
        <f t="shared" si="7"/>
        <v>0</v>
      </c>
      <c r="M65" s="5">
        <f>L65*K44</f>
        <v>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</row>
    <row r="66" spans="1:231" ht="15.75" x14ac:dyDescent="0.25">
      <c r="A66" s="5">
        <v>18</v>
      </c>
      <c r="B66" s="5">
        <v>4.4800000000000004</v>
      </c>
      <c r="C66" s="5">
        <f t="shared" si="4"/>
        <v>9.0000000000000746E-2</v>
      </c>
      <c r="D66" s="5">
        <f>C66*B44</f>
        <v>270.00000000000222</v>
      </c>
      <c r="E66" s="5">
        <v>6.71</v>
      </c>
      <c r="F66" s="5">
        <f t="shared" si="5"/>
        <v>7.0000000000000284E-2</v>
      </c>
      <c r="G66" s="5">
        <f>F66*E44</f>
        <v>210.00000000000085</v>
      </c>
      <c r="H66" s="5">
        <v>6.28</v>
      </c>
      <c r="I66" s="5">
        <f t="shared" si="6"/>
        <v>2.0000000000000462E-2</v>
      </c>
      <c r="J66" s="5">
        <f>I66*H44</f>
        <v>40.000000000000924</v>
      </c>
      <c r="K66" s="5">
        <v>59</v>
      </c>
      <c r="L66" s="5">
        <f t="shared" si="7"/>
        <v>0.10000000000000142</v>
      </c>
      <c r="M66" s="5">
        <f>L66*K44</f>
        <v>200.00000000000284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</row>
    <row r="67" spans="1:231" ht="15.75" x14ac:dyDescent="0.25">
      <c r="A67" s="5">
        <v>19</v>
      </c>
      <c r="B67" s="5">
        <v>4.57</v>
      </c>
      <c r="C67" s="5">
        <f t="shared" si="4"/>
        <v>8.9999999999999858E-2</v>
      </c>
      <c r="D67" s="5">
        <f>C67*B44</f>
        <v>269.99999999999955</v>
      </c>
      <c r="E67" s="5">
        <v>6.78</v>
      </c>
      <c r="F67" s="5">
        <f t="shared" si="5"/>
        <v>7.0000000000000284E-2</v>
      </c>
      <c r="G67" s="5">
        <f>F67*E44</f>
        <v>210.00000000000085</v>
      </c>
      <c r="H67" s="5">
        <v>6.29</v>
      </c>
      <c r="I67" s="5">
        <f t="shared" si="6"/>
        <v>9.9999999999997868E-3</v>
      </c>
      <c r="J67" s="5">
        <f>I67*H44</f>
        <v>19.999999999999574</v>
      </c>
      <c r="K67" s="5">
        <v>59.1</v>
      </c>
      <c r="L67" s="5">
        <f t="shared" si="7"/>
        <v>0.10000000000000142</v>
      </c>
      <c r="M67" s="5">
        <f>L67*K44</f>
        <v>200.00000000000284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</row>
    <row r="68" spans="1:231" ht="15.75" x14ac:dyDescent="0.25">
      <c r="A68" s="5">
        <v>20</v>
      </c>
      <c r="B68" s="5">
        <v>4.66</v>
      </c>
      <c r="C68" s="5">
        <f t="shared" si="4"/>
        <v>8.9999999999999858E-2</v>
      </c>
      <c r="D68" s="5">
        <f>C68*B44</f>
        <v>269.99999999999955</v>
      </c>
      <c r="E68" s="5">
        <v>6.85</v>
      </c>
      <c r="F68" s="5">
        <f t="shared" si="5"/>
        <v>6.9999999999999396E-2</v>
      </c>
      <c r="G68" s="5">
        <f>F68*E44</f>
        <v>209.99999999999818</v>
      </c>
      <c r="H68" s="5">
        <v>6.32</v>
      </c>
      <c r="I68" s="5">
        <f t="shared" si="6"/>
        <v>3.0000000000000249E-2</v>
      </c>
      <c r="J68" s="5">
        <f>I68*H44</f>
        <v>60.000000000000497</v>
      </c>
      <c r="K68" s="5">
        <v>59.2</v>
      </c>
      <c r="L68" s="5">
        <f t="shared" si="7"/>
        <v>0.10000000000000142</v>
      </c>
      <c r="M68" s="5">
        <f>L68*K44</f>
        <v>200.00000000000284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</row>
    <row r="69" spans="1:231" ht="15.75" x14ac:dyDescent="0.25">
      <c r="A69" s="5">
        <v>21</v>
      </c>
      <c r="B69" s="5">
        <v>4.75</v>
      </c>
      <c r="C69" s="5">
        <f t="shared" si="4"/>
        <v>8.9999999999999858E-2</v>
      </c>
      <c r="D69" s="5">
        <f>C69*B44</f>
        <v>269.99999999999955</v>
      </c>
      <c r="E69" s="5">
        <v>6.93</v>
      </c>
      <c r="F69" s="5">
        <f t="shared" si="5"/>
        <v>8.0000000000000071E-2</v>
      </c>
      <c r="G69" s="5">
        <f>F69*E44</f>
        <v>240.00000000000023</v>
      </c>
      <c r="H69" s="5">
        <v>6.34</v>
      </c>
      <c r="I69" s="5">
        <f t="shared" si="6"/>
        <v>1.9999999999999574E-2</v>
      </c>
      <c r="J69" s="5">
        <f>I69*H44</f>
        <v>39.999999999999147</v>
      </c>
      <c r="K69" s="5">
        <v>59.3</v>
      </c>
      <c r="L69" s="5">
        <f t="shared" si="7"/>
        <v>9.9999999999994316E-2</v>
      </c>
      <c r="M69" s="5">
        <f>L69*K44</f>
        <v>199.99999999998863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</row>
    <row r="70" spans="1:231" ht="15.75" customHeight="1" x14ac:dyDescent="0.25">
      <c r="A70" s="5">
        <v>22</v>
      </c>
      <c r="B70" s="5">
        <v>4.83</v>
      </c>
      <c r="C70" s="5">
        <f t="shared" si="4"/>
        <v>8.0000000000000071E-2</v>
      </c>
      <c r="D70" s="5">
        <f>C70*B44</f>
        <v>240.00000000000023</v>
      </c>
      <c r="E70" s="5">
        <v>7.01</v>
      </c>
      <c r="F70" s="5">
        <f t="shared" si="5"/>
        <v>8.0000000000000071E-2</v>
      </c>
      <c r="G70" s="5">
        <f>F70*E44</f>
        <v>240.00000000000023</v>
      </c>
      <c r="H70" s="5">
        <v>6.36</v>
      </c>
      <c r="I70" s="5">
        <f t="shared" si="6"/>
        <v>2.0000000000000462E-2</v>
      </c>
      <c r="J70" s="5">
        <f>I70*H44</f>
        <v>40.000000000000924</v>
      </c>
      <c r="K70" s="5">
        <v>59.4</v>
      </c>
      <c r="L70" s="5">
        <f t="shared" si="7"/>
        <v>0.10000000000000142</v>
      </c>
      <c r="M70" s="5">
        <f>L70*K44</f>
        <v>200.00000000000284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</row>
    <row r="71" spans="1:231" ht="15.75" x14ac:dyDescent="0.25">
      <c r="A71" s="5">
        <v>23</v>
      </c>
      <c r="B71" s="5">
        <v>4.91</v>
      </c>
      <c r="C71" s="5">
        <f t="shared" si="4"/>
        <v>8.0000000000000071E-2</v>
      </c>
      <c r="D71" s="5">
        <f>C71*B44</f>
        <v>240.00000000000023</v>
      </c>
      <c r="E71" s="5">
        <v>7.09</v>
      </c>
      <c r="F71" s="5">
        <f t="shared" si="5"/>
        <v>8.0000000000000071E-2</v>
      </c>
      <c r="G71" s="5">
        <f>F71*E44</f>
        <v>240.00000000000023</v>
      </c>
      <c r="H71" s="5">
        <v>6.38</v>
      </c>
      <c r="I71" s="5">
        <f t="shared" si="6"/>
        <v>1.9999999999999574E-2</v>
      </c>
      <c r="J71" s="5">
        <f>I71*H44</f>
        <v>39.999999999999147</v>
      </c>
      <c r="K71" s="5">
        <v>59.5</v>
      </c>
      <c r="L71" s="5">
        <f t="shared" si="7"/>
        <v>0.10000000000000142</v>
      </c>
      <c r="M71" s="5">
        <f>L71*K44</f>
        <v>200.00000000000284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</row>
    <row r="72" spans="1:231" ht="15.75" customHeight="1" x14ac:dyDescent="0.25">
      <c r="A72" s="5">
        <v>24</v>
      </c>
      <c r="B72" s="5">
        <v>4.99</v>
      </c>
      <c r="C72" s="5">
        <f t="shared" si="4"/>
        <v>8.0000000000000071E-2</v>
      </c>
      <c r="D72" s="5">
        <f>C72*B44</f>
        <v>240.00000000000023</v>
      </c>
      <c r="E72" s="5">
        <v>7.17</v>
      </c>
      <c r="F72" s="5">
        <f t="shared" si="5"/>
        <v>8.0000000000000071E-2</v>
      </c>
      <c r="G72" s="5">
        <f>F72*E44</f>
        <v>240.00000000000023</v>
      </c>
      <c r="H72" s="5">
        <v>6.4</v>
      </c>
      <c r="I72" s="5">
        <f t="shared" si="6"/>
        <v>2.0000000000000462E-2</v>
      </c>
      <c r="J72" s="5">
        <f>I72*H44</f>
        <v>40.000000000000924</v>
      </c>
      <c r="K72" s="5">
        <v>59.6</v>
      </c>
      <c r="L72" s="5">
        <f t="shared" si="7"/>
        <v>0.10000000000000142</v>
      </c>
      <c r="M72" s="5">
        <f>L72*K44</f>
        <v>200.00000000000284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</row>
    <row r="73" spans="1:231" ht="15.75" customHeight="1" x14ac:dyDescent="0.25">
      <c r="A73" s="5" t="s">
        <v>8</v>
      </c>
      <c r="B73" s="5" t="s">
        <v>15</v>
      </c>
      <c r="C73" s="5">
        <f>B72-B48</f>
        <v>2.0900000000000003</v>
      </c>
      <c r="D73" s="5">
        <f>C73*B44</f>
        <v>6270.0000000000009</v>
      </c>
      <c r="E73" s="5" t="s">
        <v>15</v>
      </c>
      <c r="F73" s="5">
        <f>E72-E48</f>
        <v>1.8099999999999996</v>
      </c>
      <c r="G73" s="5">
        <f>F73*E44</f>
        <v>5429.9999999999991</v>
      </c>
      <c r="H73" s="5" t="s">
        <v>15</v>
      </c>
      <c r="I73" s="5">
        <f>H72-H48</f>
        <v>0.48000000000000043</v>
      </c>
      <c r="J73" s="5">
        <f>I73*H44</f>
        <v>960.00000000000091</v>
      </c>
      <c r="K73" s="5" t="s">
        <v>15</v>
      </c>
      <c r="L73" s="5">
        <f>K72-K48</f>
        <v>1.5</v>
      </c>
      <c r="M73" s="5">
        <f>L73*K44</f>
        <v>3000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</row>
    <row r="74" spans="1:231" ht="15.75" customHeight="1" x14ac:dyDescent="0.25">
      <c r="A74" s="22" t="s">
        <v>4</v>
      </c>
      <c r="B74" s="22" t="s">
        <v>66</v>
      </c>
      <c r="C74" s="22"/>
      <c r="D74" s="22"/>
      <c r="E74" s="22"/>
      <c r="F74" s="22"/>
      <c r="G74" s="22"/>
      <c r="H74" s="22" t="s">
        <v>39</v>
      </c>
      <c r="I74" s="22"/>
      <c r="J74" s="22"/>
      <c r="K74" s="22"/>
      <c r="L74" s="22"/>
      <c r="M74" s="2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</row>
    <row r="75" spans="1:231" ht="15.75" x14ac:dyDescent="0.25">
      <c r="A75" s="22"/>
      <c r="B75" s="22">
        <v>2000</v>
      </c>
      <c r="C75" s="22"/>
      <c r="D75" s="22"/>
      <c r="E75" s="22">
        <v>2000</v>
      </c>
      <c r="F75" s="22"/>
      <c r="G75" s="22"/>
      <c r="H75" s="22">
        <v>1500</v>
      </c>
      <c r="I75" s="22"/>
      <c r="J75" s="22"/>
      <c r="K75" s="22">
        <v>1500</v>
      </c>
      <c r="L75" s="22"/>
      <c r="M75" s="2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</row>
    <row r="76" spans="1:231" ht="15.75" customHeight="1" x14ac:dyDescent="0.25">
      <c r="A76" s="22"/>
      <c r="B76" s="22" t="s">
        <v>12</v>
      </c>
      <c r="C76" s="22"/>
      <c r="D76" s="22"/>
      <c r="E76" s="22" t="s">
        <v>11</v>
      </c>
      <c r="F76" s="22"/>
      <c r="G76" s="22"/>
      <c r="H76" s="22" t="s">
        <v>12</v>
      </c>
      <c r="I76" s="22"/>
      <c r="J76" s="22"/>
      <c r="K76" s="22" t="s">
        <v>11</v>
      </c>
      <c r="L76" s="22"/>
      <c r="M76" s="2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</row>
    <row r="77" spans="1:231" ht="38.25" x14ac:dyDescent="0.25">
      <c r="A77" s="22"/>
      <c r="B77" s="6" t="s">
        <v>5</v>
      </c>
      <c r="C77" s="6" t="s">
        <v>6</v>
      </c>
      <c r="D77" s="7" t="s">
        <v>7</v>
      </c>
      <c r="E77" s="6" t="s">
        <v>5</v>
      </c>
      <c r="F77" s="6" t="s">
        <v>6</v>
      </c>
      <c r="G77" s="7" t="s">
        <v>7</v>
      </c>
      <c r="H77" s="6" t="s">
        <v>5</v>
      </c>
      <c r="I77" s="6" t="s">
        <v>6</v>
      </c>
      <c r="J77" s="7" t="s">
        <v>7</v>
      </c>
      <c r="K77" s="6" t="s">
        <v>5</v>
      </c>
      <c r="L77" s="6" t="s">
        <v>6</v>
      </c>
      <c r="M77" s="7" t="s">
        <v>7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</row>
    <row r="78" spans="1:231" ht="15.75" x14ac:dyDescent="0.25">
      <c r="A78" s="5"/>
      <c r="B78" s="5">
        <v>4174.88</v>
      </c>
      <c r="C78" s="5" t="s">
        <v>15</v>
      </c>
      <c r="D78" s="5" t="s">
        <v>15</v>
      </c>
      <c r="E78" s="5">
        <v>1401.74</v>
      </c>
      <c r="F78" s="5" t="s">
        <v>15</v>
      </c>
      <c r="G78" s="5" t="s">
        <v>15</v>
      </c>
      <c r="H78" s="17">
        <v>7751.88</v>
      </c>
      <c r="I78" s="5" t="s">
        <v>15</v>
      </c>
      <c r="J78" s="5" t="s">
        <v>15</v>
      </c>
      <c r="K78" s="5">
        <v>56690.18</v>
      </c>
      <c r="L78" s="17"/>
      <c r="M78" s="5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</row>
    <row r="79" spans="1:231" ht="15.75" x14ac:dyDescent="0.25">
      <c r="A79" s="5">
        <v>0</v>
      </c>
      <c r="B79" s="5">
        <v>4.88</v>
      </c>
      <c r="C79" s="5"/>
      <c r="D79" s="5"/>
      <c r="E79" s="5">
        <v>1.74</v>
      </c>
      <c r="F79" s="5"/>
      <c r="G79" s="5"/>
      <c r="H79" s="17">
        <v>1.88</v>
      </c>
      <c r="I79" s="5"/>
      <c r="J79" s="5"/>
      <c r="K79" s="5">
        <v>0.18</v>
      </c>
      <c r="L79" s="5"/>
      <c r="M79" s="5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</row>
    <row r="80" spans="1:231" ht="15.75" x14ac:dyDescent="0.25">
      <c r="A80" s="5">
        <v>1</v>
      </c>
      <c r="B80" s="5">
        <v>4.92</v>
      </c>
      <c r="C80" s="5">
        <f>B80-B79</f>
        <v>4.0000000000000036E-2</v>
      </c>
      <c r="D80" s="5">
        <f>C80*B75</f>
        <v>80.000000000000071</v>
      </c>
      <c r="E80" s="5">
        <v>1.76</v>
      </c>
      <c r="F80" s="5">
        <f>E80-E79</f>
        <v>2.0000000000000018E-2</v>
      </c>
      <c r="G80" s="5">
        <f>F80*E75</f>
        <v>40.000000000000036</v>
      </c>
      <c r="H80" s="17">
        <v>1.89</v>
      </c>
      <c r="I80" s="5">
        <f>H80-H79</f>
        <v>1.0000000000000009E-2</v>
      </c>
      <c r="J80" s="5">
        <f>I80*H75</f>
        <v>15.000000000000014</v>
      </c>
      <c r="K80" s="5">
        <v>0.19</v>
      </c>
      <c r="L80" s="5">
        <f>K80-K79</f>
        <v>1.0000000000000009E-2</v>
      </c>
      <c r="M80" s="5">
        <f>L80*K75</f>
        <v>15.000000000000014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</row>
    <row r="81" spans="1:231" ht="15.75" x14ac:dyDescent="0.25">
      <c r="A81" s="5">
        <v>2</v>
      </c>
      <c r="B81" s="5">
        <v>4.96</v>
      </c>
      <c r="C81" s="5">
        <f>B81-B80</f>
        <v>4.0000000000000036E-2</v>
      </c>
      <c r="D81" s="5">
        <f>C81*B75</f>
        <v>80.000000000000071</v>
      </c>
      <c r="E81" s="5">
        <v>1.78</v>
      </c>
      <c r="F81" s="5">
        <f>E81-E80</f>
        <v>2.0000000000000018E-2</v>
      </c>
      <c r="G81" s="5">
        <f>F81*E75</f>
        <v>40.000000000000036</v>
      </c>
      <c r="H81" s="17">
        <v>1.9</v>
      </c>
      <c r="I81" s="5">
        <f>H81-H80</f>
        <v>1.0000000000000009E-2</v>
      </c>
      <c r="J81" s="5">
        <f>I81*H75</f>
        <v>15.000000000000014</v>
      </c>
      <c r="K81" s="5">
        <v>0.2</v>
      </c>
      <c r="L81" s="5">
        <f>K81-K80</f>
        <v>1.0000000000000009E-2</v>
      </c>
      <c r="M81" s="5">
        <f>L81*K75</f>
        <v>15.000000000000014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</row>
    <row r="82" spans="1:231" ht="15.75" x14ac:dyDescent="0.25">
      <c r="A82" s="5">
        <v>3</v>
      </c>
      <c r="B82" s="5">
        <v>5</v>
      </c>
      <c r="C82" s="5">
        <f t="shared" ref="C82:C103" si="8">B82-B81</f>
        <v>4.0000000000000036E-2</v>
      </c>
      <c r="D82" s="5">
        <f>C82*B75</f>
        <v>80.000000000000071</v>
      </c>
      <c r="E82" s="5">
        <v>1.8</v>
      </c>
      <c r="F82" s="5">
        <f t="shared" ref="F82:F103" si="9">E82-E81</f>
        <v>2.0000000000000018E-2</v>
      </c>
      <c r="G82" s="5">
        <f>F82*E75</f>
        <v>40.000000000000036</v>
      </c>
      <c r="H82" s="17">
        <v>1.91</v>
      </c>
      <c r="I82" s="5">
        <f t="shared" ref="I82:I87" si="10">H82-H81</f>
        <v>1.0000000000000009E-2</v>
      </c>
      <c r="J82" s="5">
        <f>I82*H75</f>
        <v>15.000000000000014</v>
      </c>
      <c r="K82" s="5">
        <v>0.21</v>
      </c>
      <c r="L82" s="5">
        <f t="shared" ref="L82:L103" si="11">K82-K81</f>
        <v>9.9999999999999811E-3</v>
      </c>
      <c r="M82" s="5">
        <f>L82*K75</f>
        <v>14.999999999999972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</row>
    <row r="83" spans="1:231" ht="15.75" x14ac:dyDescent="0.25">
      <c r="A83" s="5">
        <v>4</v>
      </c>
      <c r="B83" s="5">
        <v>5.04</v>
      </c>
      <c r="C83" s="5">
        <f t="shared" si="8"/>
        <v>4.0000000000000036E-2</v>
      </c>
      <c r="D83" s="5">
        <f>C83*B75</f>
        <v>80.000000000000071</v>
      </c>
      <c r="E83" s="5">
        <v>1.82</v>
      </c>
      <c r="F83" s="5">
        <f t="shared" si="9"/>
        <v>2.0000000000000018E-2</v>
      </c>
      <c r="G83" s="5">
        <f>F83*E75</f>
        <v>40.000000000000036</v>
      </c>
      <c r="H83" s="17">
        <v>1.92</v>
      </c>
      <c r="I83" s="5">
        <f t="shared" si="10"/>
        <v>1.0000000000000009E-2</v>
      </c>
      <c r="J83" s="5">
        <f>I83*H75</f>
        <v>15.000000000000014</v>
      </c>
      <c r="K83" s="5">
        <v>0.22</v>
      </c>
      <c r="L83" s="5">
        <f t="shared" si="11"/>
        <v>1.0000000000000009E-2</v>
      </c>
      <c r="M83" s="5">
        <f>L83*K75</f>
        <v>15.000000000000014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</row>
    <row r="84" spans="1:231" ht="15.75" x14ac:dyDescent="0.25">
      <c r="A84" s="5">
        <v>5</v>
      </c>
      <c r="B84" s="5">
        <v>5.08</v>
      </c>
      <c r="C84" s="5">
        <f t="shared" si="8"/>
        <v>4.0000000000000036E-2</v>
      </c>
      <c r="D84" s="5">
        <f>C84*B75</f>
        <v>80.000000000000071</v>
      </c>
      <c r="E84" s="5">
        <v>1.84</v>
      </c>
      <c r="F84" s="5">
        <f t="shared" si="9"/>
        <v>2.0000000000000018E-2</v>
      </c>
      <c r="G84" s="5">
        <f>F84*E75</f>
        <v>40.000000000000036</v>
      </c>
      <c r="H84" s="17">
        <v>1.93</v>
      </c>
      <c r="I84" s="5">
        <f t="shared" si="10"/>
        <v>1.0000000000000009E-2</v>
      </c>
      <c r="J84" s="5">
        <f>I84*H75</f>
        <v>15.000000000000014</v>
      </c>
      <c r="K84" s="5">
        <v>0.23</v>
      </c>
      <c r="L84" s="5">
        <f t="shared" si="11"/>
        <v>1.0000000000000009E-2</v>
      </c>
      <c r="M84" s="5">
        <f>L84*K75</f>
        <v>15.000000000000014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</row>
    <row r="85" spans="1:231" ht="15.75" x14ac:dyDescent="0.25">
      <c r="A85" s="5">
        <v>6</v>
      </c>
      <c r="B85" s="5">
        <v>5.12</v>
      </c>
      <c r="C85" s="5">
        <f t="shared" si="8"/>
        <v>4.0000000000000036E-2</v>
      </c>
      <c r="D85" s="5">
        <f>C85*B75</f>
        <v>80.000000000000071</v>
      </c>
      <c r="E85" s="5">
        <v>1.86</v>
      </c>
      <c r="F85" s="5">
        <f t="shared" si="9"/>
        <v>2.0000000000000018E-2</v>
      </c>
      <c r="G85" s="5">
        <f>F85*E75</f>
        <v>40.000000000000036</v>
      </c>
      <c r="H85" s="17">
        <v>1.94</v>
      </c>
      <c r="I85" s="5">
        <f t="shared" si="10"/>
        <v>1.0000000000000009E-2</v>
      </c>
      <c r="J85" s="5">
        <f>I85*H75</f>
        <v>15.000000000000014</v>
      </c>
      <c r="K85" s="5">
        <v>0.24</v>
      </c>
      <c r="L85" s="5">
        <f t="shared" si="11"/>
        <v>9.9999999999999811E-3</v>
      </c>
      <c r="M85" s="5">
        <f>L85*K75</f>
        <v>14.999999999999972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</row>
    <row r="86" spans="1:231" ht="15.75" x14ac:dyDescent="0.25">
      <c r="A86" s="5">
        <v>7</v>
      </c>
      <c r="B86" s="5">
        <v>5.16</v>
      </c>
      <c r="C86" s="5">
        <f t="shared" si="8"/>
        <v>4.0000000000000036E-2</v>
      </c>
      <c r="D86" s="5">
        <f>C86*B75</f>
        <v>80.000000000000071</v>
      </c>
      <c r="E86" s="5">
        <v>1.88</v>
      </c>
      <c r="F86" s="5">
        <f t="shared" si="9"/>
        <v>1.9999999999999796E-2</v>
      </c>
      <c r="G86" s="5">
        <f>F86*E75</f>
        <v>39.999999999999588</v>
      </c>
      <c r="H86" s="17">
        <v>1.95</v>
      </c>
      <c r="I86" s="5">
        <f t="shared" si="10"/>
        <v>1.0000000000000009E-2</v>
      </c>
      <c r="J86" s="5">
        <f>I86*H75</f>
        <v>15.000000000000014</v>
      </c>
      <c r="K86" s="5">
        <v>0.25</v>
      </c>
      <c r="L86" s="5">
        <f t="shared" si="11"/>
        <v>1.0000000000000009E-2</v>
      </c>
      <c r="M86" s="5">
        <f>L86*K75</f>
        <v>15.000000000000014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</row>
    <row r="87" spans="1:231" ht="15.75" x14ac:dyDescent="0.25">
      <c r="A87" s="5">
        <v>8</v>
      </c>
      <c r="B87" s="5">
        <v>5.21</v>
      </c>
      <c r="C87" s="5">
        <f t="shared" si="8"/>
        <v>4.9999999999999822E-2</v>
      </c>
      <c r="D87" s="5">
        <f>C87*B75</f>
        <v>99.999999999999645</v>
      </c>
      <c r="E87" s="5">
        <v>1.9</v>
      </c>
      <c r="F87" s="5">
        <f t="shared" si="9"/>
        <v>2.0000000000000018E-2</v>
      </c>
      <c r="G87" s="5">
        <f>F87*E75</f>
        <v>40.000000000000036</v>
      </c>
      <c r="H87" s="17">
        <v>1.96</v>
      </c>
      <c r="I87" s="5">
        <f t="shared" si="10"/>
        <v>1.0000000000000009E-2</v>
      </c>
      <c r="J87" s="5">
        <f>I87*H75</f>
        <v>15.000000000000014</v>
      </c>
      <c r="K87" s="5">
        <v>0.26</v>
      </c>
      <c r="L87" s="5">
        <f t="shared" si="11"/>
        <v>1.0000000000000009E-2</v>
      </c>
      <c r="M87" s="5">
        <f>L87*K75</f>
        <v>15.000000000000014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</row>
    <row r="88" spans="1:231" ht="15.75" x14ac:dyDescent="0.25">
      <c r="A88" s="5">
        <v>9</v>
      </c>
      <c r="B88" s="5">
        <v>5.24</v>
      </c>
      <c r="C88" s="5">
        <f t="shared" si="8"/>
        <v>3.0000000000000249E-2</v>
      </c>
      <c r="D88" s="5">
        <f>C88*B75</f>
        <v>60.000000000000497</v>
      </c>
      <c r="E88" s="5">
        <v>1.91</v>
      </c>
      <c r="F88" s="5">
        <f t="shared" si="9"/>
        <v>1.0000000000000009E-2</v>
      </c>
      <c r="G88" s="5">
        <f>F88*E75</f>
        <v>20.000000000000018</v>
      </c>
      <c r="H88" s="17">
        <v>1.97</v>
      </c>
      <c r="I88" s="5">
        <f>H88-H87</f>
        <v>1.0000000000000009E-2</v>
      </c>
      <c r="J88" s="5">
        <f>I88*H75</f>
        <v>15.000000000000014</v>
      </c>
      <c r="K88" s="5">
        <v>0.27</v>
      </c>
      <c r="L88" s="5">
        <f t="shared" si="11"/>
        <v>1.0000000000000009E-2</v>
      </c>
      <c r="M88" s="5">
        <f>L88*K75</f>
        <v>15.000000000000014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</row>
    <row r="89" spans="1:231" ht="15.75" x14ac:dyDescent="0.25">
      <c r="A89" s="5">
        <v>10</v>
      </c>
      <c r="B89" s="5">
        <v>5.3</v>
      </c>
      <c r="C89" s="5">
        <f t="shared" si="8"/>
        <v>5.9999999999999609E-2</v>
      </c>
      <c r="D89" s="5">
        <f>C89*B75</f>
        <v>119.99999999999922</v>
      </c>
      <c r="E89" s="5">
        <v>1.93</v>
      </c>
      <c r="F89" s="5">
        <f t="shared" si="9"/>
        <v>2.0000000000000018E-2</v>
      </c>
      <c r="G89" s="5">
        <f>F89*E75</f>
        <v>40.000000000000036</v>
      </c>
      <c r="H89" s="17">
        <v>1.98</v>
      </c>
      <c r="I89" s="5">
        <f>H89-H88</f>
        <v>1.0000000000000009E-2</v>
      </c>
      <c r="J89" s="5">
        <f>I89*H75</f>
        <v>15.000000000000014</v>
      </c>
      <c r="K89" s="5">
        <v>0.28000000000000003</v>
      </c>
      <c r="L89" s="5">
        <f t="shared" si="11"/>
        <v>1.0000000000000009E-2</v>
      </c>
      <c r="M89" s="5">
        <f>L89*K75</f>
        <v>15.000000000000014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</row>
    <row r="90" spans="1:231" ht="15.75" x14ac:dyDescent="0.25">
      <c r="A90" s="5">
        <v>11</v>
      </c>
      <c r="B90" s="5">
        <v>5.36</v>
      </c>
      <c r="C90" s="5">
        <f t="shared" si="8"/>
        <v>6.0000000000000497E-2</v>
      </c>
      <c r="D90" s="5">
        <f>C90*B75</f>
        <v>120.00000000000099</v>
      </c>
      <c r="E90" s="5">
        <v>1.96</v>
      </c>
      <c r="F90" s="5">
        <f t="shared" si="9"/>
        <v>3.0000000000000027E-2</v>
      </c>
      <c r="G90" s="5">
        <f>F90*E75</f>
        <v>60.000000000000057</v>
      </c>
      <c r="H90" s="17">
        <v>2</v>
      </c>
      <c r="I90" s="5">
        <f>H90-H89</f>
        <v>2.0000000000000018E-2</v>
      </c>
      <c r="J90" s="5">
        <f>I90*H75</f>
        <v>30.000000000000028</v>
      </c>
      <c r="K90" s="5">
        <v>0.28999999999999998</v>
      </c>
      <c r="L90" s="5">
        <f t="shared" si="11"/>
        <v>9.9999999999999534E-3</v>
      </c>
      <c r="M90" s="5">
        <f>L90*K75</f>
        <v>14.999999999999931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</row>
    <row r="91" spans="1:231" ht="15.75" x14ac:dyDescent="0.25">
      <c r="A91" s="5">
        <v>12</v>
      </c>
      <c r="B91" s="5">
        <v>5.41</v>
      </c>
      <c r="C91" s="5">
        <f t="shared" si="8"/>
        <v>4.9999999999999822E-2</v>
      </c>
      <c r="D91" s="5">
        <f>C91*B75</f>
        <v>99.999999999999645</v>
      </c>
      <c r="E91" s="5">
        <v>1.98</v>
      </c>
      <c r="F91" s="5">
        <f t="shared" si="9"/>
        <v>2.0000000000000018E-2</v>
      </c>
      <c r="G91" s="5">
        <f>F91*E75</f>
        <v>40.000000000000036</v>
      </c>
      <c r="H91" s="17">
        <v>2.0099999999999998</v>
      </c>
      <c r="I91" s="5">
        <f>H91-H90</f>
        <v>9.9999999999997868E-3</v>
      </c>
      <c r="J91" s="5">
        <f>I91*H75</f>
        <v>14.99999999999968</v>
      </c>
      <c r="K91" s="5">
        <v>0.3</v>
      </c>
      <c r="L91" s="5">
        <f t="shared" si="11"/>
        <v>1.0000000000000009E-2</v>
      </c>
      <c r="M91" s="5">
        <f>L91*K75</f>
        <v>15.000000000000014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</row>
    <row r="92" spans="1:231" ht="15.75" x14ac:dyDescent="0.25">
      <c r="A92" s="5">
        <v>13</v>
      </c>
      <c r="B92" s="5">
        <v>5.46</v>
      </c>
      <c r="C92" s="5">
        <f t="shared" si="8"/>
        <v>4.9999999999999822E-2</v>
      </c>
      <c r="D92" s="5">
        <f>C92*B75</f>
        <v>99.999999999999645</v>
      </c>
      <c r="E92" s="5">
        <v>2</v>
      </c>
      <c r="F92" s="5">
        <f t="shared" si="9"/>
        <v>2.0000000000000018E-2</v>
      </c>
      <c r="G92" s="5">
        <f>F92*E75</f>
        <v>40.000000000000036</v>
      </c>
      <c r="H92" s="17">
        <v>2.02</v>
      </c>
      <c r="I92" s="5">
        <f t="shared" ref="I92:I103" si="12">H92-H91</f>
        <v>1.0000000000000231E-2</v>
      </c>
      <c r="J92" s="5">
        <f>I92*H75</f>
        <v>15.000000000000346</v>
      </c>
      <c r="K92" s="5">
        <v>0.31</v>
      </c>
      <c r="L92" s="5">
        <f t="shared" si="11"/>
        <v>1.0000000000000009E-2</v>
      </c>
      <c r="M92" s="5">
        <f>L92*K75</f>
        <v>15.000000000000014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</row>
    <row r="93" spans="1:231" ht="15.75" x14ac:dyDescent="0.25">
      <c r="A93" s="5">
        <v>14</v>
      </c>
      <c r="B93" s="5">
        <v>5.51</v>
      </c>
      <c r="C93" s="5">
        <f t="shared" si="8"/>
        <v>4.9999999999999822E-2</v>
      </c>
      <c r="D93" s="5">
        <f>C93*B75</f>
        <v>99.999999999999645</v>
      </c>
      <c r="E93" s="5">
        <v>2.02</v>
      </c>
      <c r="F93" s="5">
        <f t="shared" si="9"/>
        <v>2.0000000000000018E-2</v>
      </c>
      <c r="G93" s="5">
        <f>F93*E75</f>
        <v>40.000000000000036</v>
      </c>
      <c r="H93" s="17">
        <v>2.04</v>
      </c>
      <c r="I93" s="5">
        <f t="shared" si="12"/>
        <v>2.0000000000000018E-2</v>
      </c>
      <c r="J93" s="5">
        <f>I93*H75</f>
        <v>30.000000000000028</v>
      </c>
      <c r="K93" s="5">
        <v>0.32</v>
      </c>
      <c r="L93" s="5">
        <f t="shared" si="11"/>
        <v>1.0000000000000009E-2</v>
      </c>
      <c r="M93" s="5">
        <f>L93*K75</f>
        <v>15.000000000000014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</row>
    <row r="94" spans="1:231" ht="15.75" x14ac:dyDescent="0.25">
      <c r="A94" s="5">
        <v>15</v>
      </c>
      <c r="B94" s="5">
        <v>5.56</v>
      </c>
      <c r="C94" s="5">
        <f t="shared" si="8"/>
        <v>4.9999999999999822E-2</v>
      </c>
      <c r="D94" s="5">
        <f>C94*B75</f>
        <v>99.999999999999645</v>
      </c>
      <c r="E94" s="5">
        <v>2.04</v>
      </c>
      <c r="F94" s="5">
        <f t="shared" si="9"/>
        <v>2.0000000000000018E-2</v>
      </c>
      <c r="G94" s="5">
        <f>F94*E75</f>
        <v>40.000000000000036</v>
      </c>
      <c r="H94" s="17">
        <v>2.0499999999999998</v>
      </c>
      <c r="I94" s="5">
        <f t="shared" si="12"/>
        <v>9.9999999999997868E-3</v>
      </c>
      <c r="J94" s="5">
        <f>I94*H75</f>
        <v>14.99999999999968</v>
      </c>
      <c r="K94" s="5">
        <v>0.33</v>
      </c>
      <c r="L94" s="5">
        <f t="shared" si="11"/>
        <v>1.0000000000000009E-2</v>
      </c>
      <c r="M94" s="5">
        <f>L94*K75</f>
        <v>15.000000000000014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</row>
    <row r="95" spans="1:231" ht="15.75" x14ac:dyDescent="0.25">
      <c r="A95" s="5">
        <v>16</v>
      </c>
      <c r="B95" s="5">
        <v>5.6</v>
      </c>
      <c r="C95" s="5">
        <f t="shared" si="8"/>
        <v>4.0000000000000036E-2</v>
      </c>
      <c r="D95" s="5">
        <f>C95*B75</f>
        <v>80.000000000000071</v>
      </c>
      <c r="E95" s="5">
        <v>2.06</v>
      </c>
      <c r="F95" s="5">
        <f t="shared" si="9"/>
        <v>2.0000000000000018E-2</v>
      </c>
      <c r="G95" s="5">
        <f>F95*E75</f>
        <v>40.000000000000036</v>
      </c>
      <c r="H95" s="17">
        <v>2.06</v>
      </c>
      <c r="I95" s="5">
        <f t="shared" si="12"/>
        <v>1.0000000000000231E-2</v>
      </c>
      <c r="J95" s="5">
        <f>I95*H75</f>
        <v>15.000000000000346</v>
      </c>
      <c r="K95" s="5">
        <v>0.34</v>
      </c>
      <c r="L95" s="5">
        <f t="shared" si="11"/>
        <v>1.0000000000000009E-2</v>
      </c>
      <c r="M95" s="5">
        <f>L95*K75</f>
        <v>15.000000000000014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</row>
    <row r="96" spans="1:231" ht="15.75" x14ac:dyDescent="0.25">
      <c r="A96" s="5">
        <v>17</v>
      </c>
      <c r="B96" s="5">
        <v>5.64</v>
      </c>
      <c r="C96" s="5">
        <f t="shared" si="8"/>
        <v>4.0000000000000036E-2</v>
      </c>
      <c r="D96" s="5">
        <f>C96*B75</f>
        <v>80.000000000000071</v>
      </c>
      <c r="E96" s="5">
        <v>2.08</v>
      </c>
      <c r="F96" s="5">
        <f t="shared" si="9"/>
        <v>2.0000000000000018E-2</v>
      </c>
      <c r="G96" s="5">
        <f>F96*E75</f>
        <v>40.000000000000036</v>
      </c>
      <c r="H96" s="17">
        <v>2.0699999999999998</v>
      </c>
      <c r="I96" s="5">
        <f t="shared" si="12"/>
        <v>9.9999999999997868E-3</v>
      </c>
      <c r="J96" s="5">
        <f>I96*H75</f>
        <v>14.99999999999968</v>
      </c>
      <c r="K96" s="5">
        <v>0.35</v>
      </c>
      <c r="L96" s="5">
        <f t="shared" si="11"/>
        <v>9.9999999999999534E-3</v>
      </c>
      <c r="M96" s="5">
        <f>L96*K75</f>
        <v>14.999999999999931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</row>
    <row r="97" spans="1:231" ht="15.75" customHeight="1" x14ac:dyDescent="0.25">
      <c r="A97" s="5">
        <v>18</v>
      </c>
      <c r="B97" s="5">
        <v>5.68</v>
      </c>
      <c r="C97" s="5">
        <f t="shared" si="8"/>
        <v>4.0000000000000036E-2</v>
      </c>
      <c r="D97" s="5">
        <f>C97*B75</f>
        <v>80.000000000000071</v>
      </c>
      <c r="E97" s="5">
        <v>2.1</v>
      </c>
      <c r="F97" s="5">
        <f t="shared" si="9"/>
        <v>2.0000000000000018E-2</v>
      </c>
      <c r="G97" s="5">
        <f>F97*E75</f>
        <v>40.000000000000036</v>
      </c>
      <c r="H97" s="17">
        <v>2.08</v>
      </c>
      <c r="I97" s="5">
        <f t="shared" si="12"/>
        <v>1.0000000000000231E-2</v>
      </c>
      <c r="J97" s="5">
        <f>I97*H75</f>
        <v>15.000000000000346</v>
      </c>
      <c r="K97" s="5">
        <v>0.36</v>
      </c>
      <c r="L97" s="5">
        <f t="shared" si="11"/>
        <v>1.0000000000000009E-2</v>
      </c>
      <c r="M97" s="5">
        <f>L97*K75</f>
        <v>15.000000000000014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</row>
    <row r="98" spans="1:231" ht="15.75" customHeight="1" x14ac:dyDescent="0.25">
      <c r="A98" s="5">
        <v>19</v>
      </c>
      <c r="B98" s="5">
        <v>5.72</v>
      </c>
      <c r="C98" s="5">
        <f t="shared" si="8"/>
        <v>4.0000000000000036E-2</v>
      </c>
      <c r="D98" s="5">
        <f>C98*B75</f>
        <v>80.000000000000071</v>
      </c>
      <c r="E98" s="5">
        <v>2.12</v>
      </c>
      <c r="F98" s="5">
        <f t="shared" si="9"/>
        <v>2.0000000000000018E-2</v>
      </c>
      <c r="G98" s="5">
        <f>F98*E75</f>
        <v>40.000000000000036</v>
      </c>
      <c r="H98" s="17">
        <v>2.09</v>
      </c>
      <c r="I98" s="5">
        <f t="shared" si="12"/>
        <v>9.9999999999997868E-3</v>
      </c>
      <c r="J98" s="5">
        <f>I98*H75</f>
        <v>14.99999999999968</v>
      </c>
      <c r="K98" s="5">
        <v>0.37</v>
      </c>
      <c r="L98" s="5">
        <f t="shared" si="11"/>
        <v>1.0000000000000009E-2</v>
      </c>
      <c r="M98" s="5">
        <f>L98*K75</f>
        <v>15.000000000000014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</row>
    <row r="99" spans="1:231" ht="15.75" x14ac:dyDescent="0.25">
      <c r="A99" s="5">
        <v>20</v>
      </c>
      <c r="B99" s="5">
        <v>5.76</v>
      </c>
      <c r="C99" s="5">
        <f t="shared" si="8"/>
        <v>4.0000000000000036E-2</v>
      </c>
      <c r="D99" s="5">
        <f>C99*B75</f>
        <v>80.000000000000071</v>
      </c>
      <c r="E99" s="5">
        <v>2.14</v>
      </c>
      <c r="F99" s="5">
        <f t="shared" si="9"/>
        <v>2.0000000000000018E-2</v>
      </c>
      <c r="G99" s="5">
        <f>F99*E75</f>
        <v>40.000000000000036</v>
      </c>
      <c r="H99" s="17">
        <v>2.1</v>
      </c>
      <c r="I99" s="5">
        <f t="shared" si="12"/>
        <v>1.0000000000000231E-2</v>
      </c>
      <c r="J99" s="5">
        <f>I99*H75</f>
        <v>15.000000000000346</v>
      </c>
      <c r="K99" s="5">
        <v>0.38</v>
      </c>
      <c r="L99" s="5">
        <f t="shared" si="11"/>
        <v>1.0000000000000009E-2</v>
      </c>
      <c r="M99" s="5">
        <f>L99*K75</f>
        <v>15.000000000000014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</row>
    <row r="100" spans="1:231" ht="15.75" x14ac:dyDescent="0.25">
      <c r="A100" s="5">
        <v>21</v>
      </c>
      <c r="B100" s="5">
        <v>5.8</v>
      </c>
      <c r="C100" s="5">
        <f t="shared" si="8"/>
        <v>4.0000000000000036E-2</v>
      </c>
      <c r="D100" s="5">
        <f>C100*B75</f>
        <v>80.000000000000071</v>
      </c>
      <c r="E100" s="5">
        <v>2.16</v>
      </c>
      <c r="F100" s="5">
        <f t="shared" si="9"/>
        <v>2.0000000000000018E-2</v>
      </c>
      <c r="G100" s="5">
        <f>F100*E75</f>
        <v>40.000000000000036</v>
      </c>
      <c r="H100" s="17">
        <v>2.11</v>
      </c>
      <c r="I100" s="5">
        <f t="shared" si="12"/>
        <v>9.9999999999997868E-3</v>
      </c>
      <c r="J100" s="5">
        <f>I100*H75</f>
        <v>14.99999999999968</v>
      </c>
      <c r="K100" s="5">
        <v>0.39</v>
      </c>
      <c r="L100" s="5">
        <f t="shared" si="11"/>
        <v>1.0000000000000009E-2</v>
      </c>
      <c r="M100" s="5">
        <f>L100*K75</f>
        <v>15.000000000000014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</row>
    <row r="101" spans="1:231" ht="15.75" x14ac:dyDescent="0.25">
      <c r="A101" s="5">
        <v>22</v>
      </c>
      <c r="B101" s="5">
        <v>5.84</v>
      </c>
      <c r="C101" s="5">
        <f t="shared" si="8"/>
        <v>4.0000000000000036E-2</v>
      </c>
      <c r="D101" s="5">
        <f>C101*B75</f>
        <v>80.000000000000071</v>
      </c>
      <c r="E101" s="5">
        <v>2.19</v>
      </c>
      <c r="F101" s="5">
        <f t="shared" si="9"/>
        <v>2.9999999999999805E-2</v>
      </c>
      <c r="G101" s="5">
        <f>F101*E75</f>
        <v>59.999999999999609</v>
      </c>
      <c r="H101" s="17">
        <v>2.12</v>
      </c>
      <c r="I101" s="5">
        <f t="shared" si="12"/>
        <v>1.0000000000000231E-2</v>
      </c>
      <c r="J101" s="5">
        <f>I101*H75</f>
        <v>15.000000000000346</v>
      </c>
      <c r="K101" s="5">
        <v>0.4</v>
      </c>
      <c r="L101" s="5">
        <f t="shared" si="11"/>
        <v>1.0000000000000009E-2</v>
      </c>
      <c r="M101" s="5">
        <f>L101*K75</f>
        <v>15.000000000000014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</row>
    <row r="102" spans="1:231" ht="15.75" x14ac:dyDescent="0.25">
      <c r="A102" s="5">
        <v>23</v>
      </c>
      <c r="B102" s="5">
        <v>5.88</v>
      </c>
      <c r="C102" s="5">
        <f t="shared" si="8"/>
        <v>4.0000000000000036E-2</v>
      </c>
      <c r="D102" s="5">
        <f>C102*B75</f>
        <v>80.000000000000071</v>
      </c>
      <c r="E102" s="5">
        <v>2.21</v>
      </c>
      <c r="F102" s="5">
        <f t="shared" si="9"/>
        <v>2.0000000000000018E-2</v>
      </c>
      <c r="G102" s="5">
        <f>F102*E75</f>
        <v>40.000000000000036</v>
      </c>
      <c r="H102" s="17">
        <v>2.13</v>
      </c>
      <c r="I102" s="5">
        <f t="shared" si="12"/>
        <v>9.9999999999997868E-3</v>
      </c>
      <c r="J102" s="5">
        <f>I102*H75</f>
        <v>14.99999999999968</v>
      </c>
      <c r="K102" s="5">
        <v>0.41</v>
      </c>
      <c r="L102" s="5">
        <f t="shared" si="11"/>
        <v>9.9999999999999534E-3</v>
      </c>
      <c r="M102" s="5">
        <f>L102*K75</f>
        <v>14.999999999999931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</row>
    <row r="103" spans="1:231" ht="15.75" x14ac:dyDescent="0.25">
      <c r="A103" s="5">
        <v>24</v>
      </c>
      <c r="B103" s="5">
        <v>5.92</v>
      </c>
      <c r="C103" s="5">
        <f t="shared" si="8"/>
        <v>4.0000000000000036E-2</v>
      </c>
      <c r="D103" s="5">
        <f>C103*B75</f>
        <v>80.000000000000071</v>
      </c>
      <c r="E103" s="5">
        <v>2.2400000000000002</v>
      </c>
      <c r="F103" s="5">
        <f t="shared" si="9"/>
        <v>3.0000000000000249E-2</v>
      </c>
      <c r="G103" s="5">
        <f>F103*E75</f>
        <v>60.000000000000497</v>
      </c>
      <c r="H103" s="17">
        <v>2.14</v>
      </c>
      <c r="I103" s="5">
        <f t="shared" si="12"/>
        <v>1.0000000000000231E-2</v>
      </c>
      <c r="J103" s="5">
        <f>I103*H75</f>
        <v>15.000000000000346</v>
      </c>
      <c r="K103" s="5">
        <v>0.42</v>
      </c>
      <c r="L103" s="5">
        <f t="shared" si="11"/>
        <v>1.0000000000000009E-2</v>
      </c>
      <c r="M103" s="5">
        <f>L103*K75</f>
        <v>15.000000000000014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</row>
    <row r="104" spans="1:231" ht="15.75" x14ac:dyDescent="0.25">
      <c r="A104" s="5" t="s">
        <v>8</v>
      </c>
      <c r="B104" s="5" t="s">
        <v>15</v>
      </c>
      <c r="C104" s="5">
        <f>B103-B79</f>
        <v>1.04</v>
      </c>
      <c r="D104" s="5">
        <f>C104*B75</f>
        <v>2080</v>
      </c>
      <c r="E104" s="5" t="s">
        <v>15</v>
      </c>
      <c r="F104" s="5">
        <f>E103-E79</f>
        <v>0.50000000000000022</v>
      </c>
      <c r="G104" s="5">
        <f>F104*E75</f>
        <v>1000.0000000000005</v>
      </c>
      <c r="H104" s="17" t="s">
        <v>15</v>
      </c>
      <c r="I104" s="5">
        <f>H103-H79</f>
        <v>0.26000000000000023</v>
      </c>
      <c r="J104" s="5">
        <f>I104*H75</f>
        <v>390.00000000000034</v>
      </c>
      <c r="K104" s="5" t="s">
        <v>15</v>
      </c>
      <c r="L104" s="5">
        <f>K103-K79</f>
        <v>0.24</v>
      </c>
      <c r="M104" s="5">
        <f>L104*K75</f>
        <v>360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</row>
    <row r="105" spans="1:231" ht="15.75" customHeight="1" x14ac:dyDescent="0.25">
      <c r="A105" s="22" t="s">
        <v>4</v>
      </c>
      <c r="B105" s="22" t="s">
        <v>38</v>
      </c>
      <c r="C105" s="22"/>
      <c r="D105" s="22"/>
      <c r="E105" s="22"/>
      <c r="F105" s="22"/>
      <c r="G105" s="22"/>
      <c r="H105" s="22" t="s">
        <v>60</v>
      </c>
      <c r="I105" s="22"/>
      <c r="J105" s="22"/>
      <c r="K105" s="22"/>
      <c r="L105" s="22"/>
      <c r="M105" s="2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</row>
    <row r="106" spans="1:231" ht="15.75" x14ac:dyDescent="0.25">
      <c r="A106" s="22"/>
      <c r="B106" s="22">
        <v>1000</v>
      </c>
      <c r="C106" s="22"/>
      <c r="D106" s="22"/>
      <c r="E106" s="22">
        <v>1000</v>
      </c>
      <c r="F106" s="22"/>
      <c r="G106" s="22"/>
      <c r="H106" s="22">
        <v>2000</v>
      </c>
      <c r="I106" s="22"/>
      <c r="J106" s="22"/>
      <c r="K106" s="22">
        <v>2000</v>
      </c>
      <c r="L106" s="22"/>
      <c r="M106" s="2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</row>
    <row r="107" spans="1:231" ht="15.75" customHeight="1" x14ac:dyDescent="0.25">
      <c r="A107" s="22"/>
      <c r="B107" s="22" t="s">
        <v>12</v>
      </c>
      <c r="C107" s="22"/>
      <c r="D107" s="22"/>
      <c r="E107" s="22" t="s">
        <v>11</v>
      </c>
      <c r="F107" s="22"/>
      <c r="G107" s="22"/>
      <c r="H107" s="22" t="s">
        <v>19</v>
      </c>
      <c r="I107" s="22"/>
      <c r="J107" s="22"/>
      <c r="K107" s="22" t="s">
        <v>11</v>
      </c>
      <c r="L107" s="22"/>
      <c r="M107" s="2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</row>
    <row r="108" spans="1:231" ht="38.25" x14ac:dyDescent="0.25">
      <c r="A108" s="22"/>
      <c r="B108" s="6" t="s">
        <v>5</v>
      </c>
      <c r="C108" s="6" t="s">
        <v>6</v>
      </c>
      <c r="D108" s="7" t="s">
        <v>7</v>
      </c>
      <c r="E108" s="6" t="s">
        <v>5</v>
      </c>
      <c r="F108" s="6" t="s">
        <v>6</v>
      </c>
      <c r="G108" s="7" t="s">
        <v>7</v>
      </c>
      <c r="H108" s="6" t="s">
        <v>5</v>
      </c>
      <c r="I108" s="6" t="s">
        <v>6</v>
      </c>
      <c r="J108" s="7" t="s">
        <v>7</v>
      </c>
      <c r="K108" s="6" t="s">
        <v>5</v>
      </c>
      <c r="L108" s="6" t="s">
        <v>6</v>
      </c>
      <c r="M108" s="7" t="s">
        <v>7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</row>
    <row r="109" spans="1:231" ht="15.75" x14ac:dyDescent="0.25">
      <c r="A109" s="5"/>
      <c r="B109" s="5">
        <v>124.58</v>
      </c>
      <c r="C109" s="5" t="s">
        <v>15</v>
      </c>
      <c r="D109" s="5" t="s">
        <v>15</v>
      </c>
      <c r="E109" s="5">
        <v>94.8</v>
      </c>
      <c r="F109" s="5" t="s">
        <v>15</v>
      </c>
      <c r="G109" s="5" t="s">
        <v>15</v>
      </c>
      <c r="H109" s="5">
        <v>3470.17</v>
      </c>
      <c r="I109" s="5" t="s">
        <v>15</v>
      </c>
      <c r="J109" s="5" t="s">
        <v>15</v>
      </c>
      <c r="K109" s="5" t="s">
        <v>15</v>
      </c>
      <c r="L109" s="5"/>
      <c r="M109" s="5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</row>
    <row r="110" spans="1:231" ht="15.75" x14ac:dyDescent="0.25">
      <c r="A110" s="5">
        <v>0</v>
      </c>
      <c r="B110" s="5">
        <v>0.57999999999999996</v>
      </c>
      <c r="C110" s="5"/>
      <c r="D110" s="5"/>
      <c r="E110" s="5">
        <v>4.8</v>
      </c>
      <c r="F110" s="5"/>
      <c r="G110" s="5"/>
      <c r="H110" s="5">
        <v>70.17</v>
      </c>
      <c r="I110" s="5"/>
      <c r="J110" s="5"/>
      <c r="K110" s="5" t="s">
        <v>15</v>
      </c>
      <c r="L110" s="5"/>
      <c r="M110" s="5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</row>
    <row r="111" spans="1:231" ht="15.75" x14ac:dyDescent="0.25">
      <c r="A111" s="5">
        <v>1</v>
      </c>
      <c r="B111" s="5">
        <v>0.59</v>
      </c>
      <c r="C111" s="5">
        <f>B111-B110</f>
        <v>1.0000000000000009E-2</v>
      </c>
      <c r="D111" s="5">
        <f>C111*B106</f>
        <v>10.000000000000009</v>
      </c>
      <c r="E111" s="5">
        <v>4.8099999999999996</v>
      </c>
      <c r="F111" s="5">
        <f>E111-E110</f>
        <v>9.9999999999997868E-3</v>
      </c>
      <c r="G111" s="5">
        <f>F111*E106</f>
        <v>9.9999999999997868</v>
      </c>
      <c r="H111" s="5">
        <v>70.33</v>
      </c>
      <c r="I111" s="5">
        <f>H111-H110</f>
        <v>0.15999999999999659</v>
      </c>
      <c r="J111" s="5">
        <f>I111*H106</f>
        <v>319.99999999999318</v>
      </c>
      <c r="K111" s="5" t="s">
        <v>15</v>
      </c>
      <c r="L111" s="5"/>
      <c r="M111" s="5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</row>
    <row r="112" spans="1:231" ht="15.75" x14ac:dyDescent="0.25">
      <c r="A112" s="5">
        <v>2</v>
      </c>
      <c r="B112" s="5">
        <v>0.59</v>
      </c>
      <c r="C112" s="5">
        <f>B112-B111</f>
        <v>0</v>
      </c>
      <c r="D112" s="5">
        <f>C112*B106</f>
        <v>0</v>
      </c>
      <c r="E112" s="5">
        <v>4.82</v>
      </c>
      <c r="F112" s="5">
        <f>E112-E111</f>
        <v>1.0000000000000675E-2</v>
      </c>
      <c r="G112" s="5">
        <f>F112*E106</f>
        <v>10.000000000000675</v>
      </c>
      <c r="H112" s="5">
        <v>70.489999999999995</v>
      </c>
      <c r="I112" s="5">
        <f>H112-H111</f>
        <v>0.15999999999999659</v>
      </c>
      <c r="J112" s="5">
        <f>I112*H106</f>
        <v>319.99999999999318</v>
      </c>
      <c r="K112" s="5" t="s">
        <v>15</v>
      </c>
      <c r="L112" s="5"/>
      <c r="M112" s="5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</row>
    <row r="113" spans="1:231" ht="15.75" x14ac:dyDescent="0.25">
      <c r="A113" s="5">
        <v>3</v>
      </c>
      <c r="B113" s="5">
        <v>0.6</v>
      </c>
      <c r="C113" s="5">
        <f t="shared" ref="C113:C134" si="13">B113-B112</f>
        <v>1.0000000000000009E-2</v>
      </c>
      <c r="D113" s="5">
        <f>C113*B106</f>
        <v>10.000000000000009</v>
      </c>
      <c r="E113" s="5">
        <v>4.83</v>
      </c>
      <c r="F113" s="5">
        <f t="shared" ref="F113:F134" si="14">E113-E112</f>
        <v>9.9999999999997868E-3</v>
      </c>
      <c r="G113" s="5">
        <f>F113*E106</f>
        <v>9.9999999999997868</v>
      </c>
      <c r="H113" s="5">
        <v>70.650000000000006</v>
      </c>
      <c r="I113" s="5">
        <f t="shared" ref="I113:I134" si="15">H113-H112</f>
        <v>0.1600000000000108</v>
      </c>
      <c r="J113" s="5">
        <f>I113*H106</f>
        <v>320.0000000000216</v>
      </c>
      <c r="K113" s="5" t="s">
        <v>15</v>
      </c>
      <c r="L113" s="5"/>
      <c r="M113" s="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</row>
    <row r="114" spans="1:231" ht="15.75" x14ac:dyDescent="0.25">
      <c r="A114" s="5">
        <v>4</v>
      </c>
      <c r="B114" s="5">
        <v>0.6</v>
      </c>
      <c r="C114" s="5">
        <f t="shared" si="13"/>
        <v>0</v>
      </c>
      <c r="D114" s="5">
        <f>C114*B106</f>
        <v>0</v>
      </c>
      <c r="E114" s="5">
        <v>4.84</v>
      </c>
      <c r="F114" s="5">
        <f t="shared" si="14"/>
        <v>9.9999999999997868E-3</v>
      </c>
      <c r="G114" s="5">
        <f>F114*E106</f>
        <v>9.9999999999997868</v>
      </c>
      <c r="H114" s="5">
        <v>70.8</v>
      </c>
      <c r="I114" s="5">
        <f t="shared" si="15"/>
        <v>0.14999999999999147</v>
      </c>
      <c r="J114" s="5">
        <f>I114*H106</f>
        <v>299.99999999998295</v>
      </c>
      <c r="K114" s="5" t="s">
        <v>15</v>
      </c>
      <c r="L114" s="5"/>
      <c r="M114" s="5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</row>
    <row r="115" spans="1:231" ht="15.75" x14ac:dyDescent="0.25">
      <c r="A115" s="5">
        <v>5</v>
      </c>
      <c r="B115" s="5">
        <v>0.61</v>
      </c>
      <c r="C115" s="5">
        <f t="shared" si="13"/>
        <v>1.0000000000000009E-2</v>
      </c>
      <c r="D115" s="5">
        <f>C115*B106</f>
        <v>10.000000000000009</v>
      </c>
      <c r="E115" s="5">
        <v>4.8499999999999996</v>
      </c>
      <c r="F115" s="5">
        <f t="shared" si="14"/>
        <v>9.9999999999997868E-3</v>
      </c>
      <c r="G115" s="5">
        <f>F115*E106</f>
        <v>9.9999999999997868</v>
      </c>
      <c r="H115" s="5">
        <v>70.95</v>
      </c>
      <c r="I115" s="5">
        <f t="shared" si="15"/>
        <v>0.15000000000000568</v>
      </c>
      <c r="J115" s="5">
        <f>I115*H106</f>
        <v>300.00000000001137</v>
      </c>
      <c r="K115" s="5" t="s">
        <v>15</v>
      </c>
      <c r="L115" s="5"/>
      <c r="M115" s="5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</row>
    <row r="116" spans="1:231" ht="15.75" x14ac:dyDescent="0.25">
      <c r="A116" s="5">
        <v>6</v>
      </c>
      <c r="B116" s="5">
        <v>0.61</v>
      </c>
      <c r="C116" s="5">
        <f t="shared" si="13"/>
        <v>0</v>
      </c>
      <c r="D116" s="5">
        <f>C116*B106</f>
        <v>0</v>
      </c>
      <c r="E116" s="5">
        <v>4.8600000000000003</v>
      </c>
      <c r="F116" s="5">
        <f t="shared" si="14"/>
        <v>1.0000000000000675E-2</v>
      </c>
      <c r="G116" s="5">
        <f>F116*E106</f>
        <v>10.000000000000675</v>
      </c>
      <c r="H116" s="5">
        <v>71.099999999999994</v>
      </c>
      <c r="I116" s="5">
        <f t="shared" si="15"/>
        <v>0.14999999999999147</v>
      </c>
      <c r="J116" s="5">
        <f>I116*H106</f>
        <v>299.99999999998295</v>
      </c>
      <c r="K116" s="5" t="s">
        <v>15</v>
      </c>
      <c r="L116" s="5"/>
      <c r="M116" s="5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</row>
    <row r="117" spans="1:231" ht="15.75" x14ac:dyDescent="0.25">
      <c r="A117" s="5">
        <v>7</v>
      </c>
      <c r="B117" s="5">
        <v>0.62</v>
      </c>
      <c r="C117" s="5">
        <f t="shared" si="13"/>
        <v>1.0000000000000009E-2</v>
      </c>
      <c r="D117" s="5">
        <f>C117*B106</f>
        <v>10.000000000000009</v>
      </c>
      <c r="E117" s="5">
        <v>4.87</v>
      </c>
      <c r="F117" s="5">
        <f t="shared" si="14"/>
        <v>9.9999999999997868E-3</v>
      </c>
      <c r="G117" s="5">
        <f>F117*E106</f>
        <v>9.9999999999997868</v>
      </c>
      <c r="H117" s="5">
        <v>71.260000000000005</v>
      </c>
      <c r="I117" s="5">
        <f t="shared" si="15"/>
        <v>0.1600000000000108</v>
      </c>
      <c r="J117" s="5">
        <f>I117*H106</f>
        <v>320.0000000000216</v>
      </c>
      <c r="K117" s="5" t="s">
        <v>15</v>
      </c>
      <c r="L117" s="5"/>
      <c r="M117" s="5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</row>
    <row r="118" spans="1:231" ht="15.75" x14ac:dyDescent="0.25">
      <c r="A118" s="5">
        <v>8</v>
      </c>
      <c r="B118" s="5">
        <v>0.63</v>
      </c>
      <c r="C118" s="5">
        <f t="shared" si="13"/>
        <v>1.0000000000000009E-2</v>
      </c>
      <c r="D118" s="5">
        <f>C118*B106</f>
        <v>10.000000000000009</v>
      </c>
      <c r="E118" s="5">
        <v>4.88</v>
      </c>
      <c r="F118" s="5">
        <f t="shared" si="14"/>
        <v>9.9999999999997868E-3</v>
      </c>
      <c r="G118" s="5">
        <f>F118*E106</f>
        <v>9.9999999999997868</v>
      </c>
      <c r="H118" s="5">
        <v>71.44</v>
      </c>
      <c r="I118" s="5">
        <f t="shared" si="15"/>
        <v>0.17999999999999261</v>
      </c>
      <c r="J118" s="5">
        <f>I118*H106</f>
        <v>359.99999999998522</v>
      </c>
      <c r="K118" s="5" t="s">
        <v>15</v>
      </c>
      <c r="L118" s="5"/>
      <c r="M118" s="5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</row>
    <row r="119" spans="1:231" ht="15.75" x14ac:dyDescent="0.25">
      <c r="A119" s="5">
        <v>9</v>
      </c>
      <c r="B119" s="5">
        <v>0.64</v>
      </c>
      <c r="C119" s="5">
        <f t="shared" si="13"/>
        <v>1.0000000000000009E-2</v>
      </c>
      <c r="D119" s="5">
        <f>C119*B106</f>
        <v>10.000000000000009</v>
      </c>
      <c r="E119" s="5">
        <v>4.8899999999999997</v>
      </c>
      <c r="F119" s="5">
        <f t="shared" si="14"/>
        <v>9.9999999999997868E-3</v>
      </c>
      <c r="G119" s="5">
        <f>F119*E106</f>
        <v>9.9999999999997868</v>
      </c>
      <c r="H119" s="5">
        <v>71.599999999999994</v>
      </c>
      <c r="I119" s="5">
        <f>H119-H118</f>
        <v>0.15999999999999659</v>
      </c>
      <c r="J119" s="5">
        <f>I119*H106</f>
        <v>319.99999999999318</v>
      </c>
      <c r="K119" s="5" t="s">
        <v>15</v>
      </c>
      <c r="L119" s="5"/>
      <c r="M119" s="5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</row>
    <row r="120" spans="1:231" ht="15.75" x14ac:dyDescent="0.25">
      <c r="A120" s="5">
        <v>10</v>
      </c>
      <c r="B120" s="5">
        <v>0.66</v>
      </c>
      <c r="C120" s="5">
        <f t="shared" si="13"/>
        <v>2.0000000000000018E-2</v>
      </c>
      <c r="D120" s="5">
        <f>C120*B106</f>
        <v>20.000000000000018</v>
      </c>
      <c r="E120" s="5">
        <v>4.9000000000000004</v>
      </c>
      <c r="F120" s="5">
        <f t="shared" si="14"/>
        <v>1.0000000000000675E-2</v>
      </c>
      <c r="G120" s="5">
        <f>F120*E106</f>
        <v>10.000000000000675</v>
      </c>
      <c r="H120" s="5">
        <v>71.819999999999993</v>
      </c>
      <c r="I120" s="5">
        <f>H120-H119</f>
        <v>0.21999999999999886</v>
      </c>
      <c r="J120" s="5">
        <f>I120*H106</f>
        <v>439.99999999999773</v>
      </c>
      <c r="K120" s="5" t="s">
        <v>15</v>
      </c>
      <c r="L120" s="5"/>
      <c r="M120" s="5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</row>
    <row r="121" spans="1:231" ht="15.75" x14ac:dyDescent="0.25">
      <c r="A121" s="5">
        <v>11</v>
      </c>
      <c r="B121" s="5">
        <v>0.68</v>
      </c>
      <c r="C121" s="5">
        <f t="shared" si="13"/>
        <v>2.0000000000000018E-2</v>
      </c>
      <c r="D121" s="5">
        <f>C121*B106</f>
        <v>20.000000000000018</v>
      </c>
      <c r="E121" s="5">
        <v>4.92</v>
      </c>
      <c r="F121" s="5">
        <f t="shared" si="14"/>
        <v>1.9999999999999574E-2</v>
      </c>
      <c r="G121" s="5">
        <f>F121*E106</f>
        <v>19.999999999999574</v>
      </c>
      <c r="H121" s="5">
        <v>72</v>
      </c>
      <c r="I121" s="5">
        <f>H121-H120</f>
        <v>0.18000000000000682</v>
      </c>
      <c r="J121" s="5">
        <f>I121*H106</f>
        <v>360.00000000001364</v>
      </c>
      <c r="K121" s="5" t="s">
        <v>15</v>
      </c>
      <c r="L121" s="5"/>
      <c r="M121" s="5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</row>
    <row r="122" spans="1:231" ht="15.75" x14ac:dyDescent="0.25">
      <c r="A122" s="5">
        <v>12</v>
      </c>
      <c r="B122" s="5">
        <v>0.7</v>
      </c>
      <c r="C122" s="5">
        <f t="shared" si="13"/>
        <v>1.9999999999999907E-2</v>
      </c>
      <c r="D122" s="5">
        <f>C122*B106</f>
        <v>19.999999999999908</v>
      </c>
      <c r="E122" s="5">
        <v>4.9400000000000004</v>
      </c>
      <c r="F122" s="5">
        <f t="shared" si="14"/>
        <v>2.0000000000000462E-2</v>
      </c>
      <c r="G122" s="5">
        <f>F122*E106</f>
        <v>20.000000000000462</v>
      </c>
      <c r="H122" s="5">
        <v>72.150000000000006</v>
      </c>
      <c r="I122" s="5">
        <f>H122-H121</f>
        <v>0.15000000000000568</v>
      </c>
      <c r="J122" s="5">
        <f>I122*H106</f>
        <v>300.00000000001137</v>
      </c>
      <c r="K122" s="5" t="s">
        <v>15</v>
      </c>
      <c r="L122" s="5"/>
      <c r="M122" s="5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</row>
    <row r="123" spans="1:231" ht="15.75" x14ac:dyDescent="0.25">
      <c r="A123" s="5">
        <v>13</v>
      </c>
      <c r="B123" s="5">
        <v>0.72</v>
      </c>
      <c r="C123" s="5">
        <f t="shared" si="13"/>
        <v>2.0000000000000018E-2</v>
      </c>
      <c r="D123" s="5">
        <f>C123*B106</f>
        <v>20.000000000000018</v>
      </c>
      <c r="E123" s="5">
        <v>4.95</v>
      </c>
      <c r="F123" s="5">
        <f t="shared" si="14"/>
        <v>9.9999999999997868E-3</v>
      </c>
      <c r="G123" s="5">
        <f>F123*E106</f>
        <v>9.9999999999997868</v>
      </c>
      <c r="H123" s="5">
        <v>72.31</v>
      </c>
      <c r="I123" s="5">
        <f t="shared" si="15"/>
        <v>0.15999999999999659</v>
      </c>
      <c r="J123" s="5">
        <f>I123*H106</f>
        <v>319.99999999999318</v>
      </c>
      <c r="K123" s="5" t="s">
        <v>15</v>
      </c>
      <c r="L123" s="5"/>
      <c r="M123" s="5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</row>
    <row r="124" spans="1:231" ht="15.75" x14ac:dyDescent="0.25">
      <c r="A124" s="5">
        <v>14</v>
      </c>
      <c r="B124" s="5">
        <v>0.74</v>
      </c>
      <c r="C124" s="5">
        <f t="shared" si="13"/>
        <v>2.0000000000000018E-2</v>
      </c>
      <c r="D124" s="5">
        <f>C124*B106</f>
        <v>20.000000000000018</v>
      </c>
      <c r="E124" s="5">
        <v>4.97</v>
      </c>
      <c r="F124" s="5">
        <f t="shared" si="14"/>
        <v>1.9999999999999574E-2</v>
      </c>
      <c r="G124" s="5">
        <f>F124*E106</f>
        <v>19.999999999999574</v>
      </c>
      <c r="H124" s="5">
        <v>72.459999999999994</v>
      </c>
      <c r="I124" s="5">
        <f t="shared" si="15"/>
        <v>0.14999999999999147</v>
      </c>
      <c r="J124" s="5">
        <f>I124*H106</f>
        <v>299.99999999998295</v>
      </c>
      <c r="K124" s="5" t="s">
        <v>15</v>
      </c>
      <c r="L124" s="5"/>
      <c r="M124" s="5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</row>
    <row r="125" spans="1:231" ht="15.75" x14ac:dyDescent="0.25">
      <c r="A125" s="5">
        <v>15</v>
      </c>
      <c r="B125" s="5">
        <v>0.75</v>
      </c>
      <c r="C125" s="5">
        <f t="shared" si="13"/>
        <v>1.0000000000000009E-2</v>
      </c>
      <c r="D125" s="5">
        <f>C125*B106</f>
        <v>10.000000000000009</v>
      </c>
      <c r="E125" s="5">
        <v>4.9800000000000004</v>
      </c>
      <c r="F125" s="5">
        <f t="shared" si="14"/>
        <v>1.0000000000000675E-2</v>
      </c>
      <c r="G125" s="5">
        <f>F125*E106</f>
        <v>10.000000000000675</v>
      </c>
      <c r="H125" s="5">
        <v>72.61</v>
      </c>
      <c r="I125" s="5">
        <f t="shared" si="15"/>
        <v>0.15000000000000568</v>
      </c>
      <c r="J125" s="5">
        <f>I125*H106</f>
        <v>300.00000000001137</v>
      </c>
      <c r="K125" s="5" t="s">
        <v>15</v>
      </c>
      <c r="L125" s="5"/>
      <c r="M125" s="5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</row>
    <row r="126" spans="1:231" ht="15.75" x14ac:dyDescent="0.25">
      <c r="A126" s="5">
        <v>16</v>
      </c>
      <c r="B126" s="5">
        <v>0.77</v>
      </c>
      <c r="C126" s="5">
        <f t="shared" si="13"/>
        <v>2.0000000000000018E-2</v>
      </c>
      <c r="D126" s="5">
        <f>C126*B106</f>
        <v>20.000000000000018</v>
      </c>
      <c r="E126" s="5">
        <v>5</v>
      </c>
      <c r="F126" s="5">
        <f t="shared" si="14"/>
        <v>1.9999999999999574E-2</v>
      </c>
      <c r="G126" s="5">
        <f>F126*E106</f>
        <v>19.999999999999574</v>
      </c>
      <c r="H126" s="5">
        <v>72.77</v>
      </c>
      <c r="I126" s="5">
        <f t="shared" si="15"/>
        <v>0.15999999999999659</v>
      </c>
      <c r="J126" s="5">
        <f>I126*H106</f>
        <v>319.99999999999318</v>
      </c>
      <c r="K126" s="5" t="s">
        <v>15</v>
      </c>
      <c r="L126" s="5"/>
      <c r="M126" s="5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</row>
    <row r="127" spans="1:231" ht="15.75" x14ac:dyDescent="0.25">
      <c r="A127" s="5">
        <v>17</v>
      </c>
      <c r="B127" s="5">
        <v>0.78</v>
      </c>
      <c r="C127" s="5">
        <f t="shared" si="13"/>
        <v>1.0000000000000009E-2</v>
      </c>
      <c r="D127" s="5">
        <f>C127*B106</f>
        <v>10.000000000000009</v>
      </c>
      <c r="E127" s="5">
        <v>5.01</v>
      </c>
      <c r="F127" s="5">
        <f t="shared" si="14"/>
        <v>9.9999999999997868E-3</v>
      </c>
      <c r="G127" s="5">
        <f>F127*E106</f>
        <v>9.9999999999997868</v>
      </c>
      <c r="H127" s="5">
        <v>72.930000000000007</v>
      </c>
      <c r="I127" s="5">
        <f t="shared" si="15"/>
        <v>0.1600000000000108</v>
      </c>
      <c r="J127" s="5">
        <f>I127*H106</f>
        <v>320.0000000000216</v>
      </c>
      <c r="K127" s="5" t="s">
        <v>15</v>
      </c>
      <c r="L127" s="5"/>
      <c r="M127" s="5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</row>
    <row r="128" spans="1:231" ht="15.75" customHeight="1" x14ac:dyDescent="0.25">
      <c r="A128" s="5">
        <v>18</v>
      </c>
      <c r="B128" s="5">
        <v>0.79</v>
      </c>
      <c r="C128" s="5">
        <f t="shared" si="13"/>
        <v>1.0000000000000009E-2</v>
      </c>
      <c r="D128" s="5">
        <f>C128*B106</f>
        <v>10.000000000000009</v>
      </c>
      <c r="E128" s="5">
        <v>5.0199999999999996</v>
      </c>
      <c r="F128" s="5">
        <f t="shared" si="14"/>
        <v>9.9999999999997868E-3</v>
      </c>
      <c r="G128" s="5">
        <f>F128*E106</f>
        <v>9.9999999999997868</v>
      </c>
      <c r="H128" s="5">
        <v>73.099999999999994</v>
      </c>
      <c r="I128" s="5">
        <f t="shared" si="15"/>
        <v>0.16999999999998749</v>
      </c>
      <c r="J128" s="5">
        <f>I128*H106</f>
        <v>339.99999999997499</v>
      </c>
      <c r="K128" s="5" t="s">
        <v>15</v>
      </c>
      <c r="L128" s="5"/>
      <c r="M128" s="5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</row>
    <row r="129" spans="1:231" ht="15.75" customHeight="1" x14ac:dyDescent="0.25">
      <c r="A129" s="5">
        <v>19</v>
      </c>
      <c r="B129" s="5">
        <v>0.8</v>
      </c>
      <c r="C129" s="5">
        <f t="shared" si="13"/>
        <v>1.0000000000000009E-2</v>
      </c>
      <c r="D129" s="5">
        <f>C129*B106</f>
        <v>10.000000000000009</v>
      </c>
      <c r="E129" s="5">
        <v>5.03</v>
      </c>
      <c r="F129" s="5">
        <f t="shared" si="14"/>
        <v>1.0000000000000675E-2</v>
      </c>
      <c r="G129" s="5">
        <f>F129*E106</f>
        <v>10.000000000000675</v>
      </c>
      <c r="H129" s="5">
        <v>73.27</v>
      </c>
      <c r="I129" s="5">
        <f t="shared" si="15"/>
        <v>0.17000000000000171</v>
      </c>
      <c r="J129" s="5">
        <f>I129*H106</f>
        <v>340.00000000000341</v>
      </c>
      <c r="K129" s="5" t="s">
        <v>15</v>
      </c>
      <c r="L129" s="5"/>
      <c r="M129" s="5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</row>
    <row r="130" spans="1:231" ht="15.75" x14ac:dyDescent="0.25">
      <c r="A130" s="5">
        <v>20</v>
      </c>
      <c r="B130" s="5">
        <v>0.82</v>
      </c>
      <c r="C130" s="5">
        <f t="shared" si="13"/>
        <v>1.9999999999999907E-2</v>
      </c>
      <c r="D130" s="5">
        <f>C130*B106</f>
        <v>19.999999999999908</v>
      </c>
      <c r="E130" s="5">
        <v>5.04</v>
      </c>
      <c r="F130" s="5">
        <f t="shared" si="14"/>
        <v>9.9999999999997868E-3</v>
      </c>
      <c r="G130" s="5">
        <f>F130*E106</f>
        <v>9.9999999999997868</v>
      </c>
      <c r="H130" s="5">
        <v>73.44</v>
      </c>
      <c r="I130" s="5">
        <f t="shared" si="15"/>
        <v>0.17000000000000171</v>
      </c>
      <c r="J130" s="5">
        <f>I130*H106</f>
        <v>340.00000000000341</v>
      </c>
      <c r="K130" s="5" t="s">
        <v>15</v>
      </c>
      <c r="L130" s="5"/>
      <c r="M130" s="5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</row>
    <row r="131" spans="1:231" ht="15.75" x14ac:dyDescent="0.25">
      <c r="A131" s="5">
        <v>21</v>
      </c>
      <c r="B131" s="5">
        <v>0.83</v>
      </c>
      <c r="C131" s="5">
        <f t="shared" si="13"/>
        <v>1.0000000000000009E-2</v>
      </c>
      <c r="D131" s="5">
        <f>C131*B106</f>
        <v>10.000000000000009</v>
      </c>
      <c r="E131" s="5">
        <v>5.05</v>
      </c>
      <c r="F131" s="5">
        <f t="shared" si="14"/>
        <v>9.9999999999997868E-3</v>
      </c>
      <c r="G131" s="5">
        <f>F131*E106</f>
        <v>9.9999999999997868</v>
      </c>
      <c r="H131" s="5">
        <v>73.650000000000006</v>
      </c>
      <c r="I131" s="5">
        <f t="shared" si="15"/>
        <v>0.21000000000000796</v>
      </c>
      <c r="J131" s="5">
        <f>I131*H106</f>
        <v>420.00000000001592</v>
      </c>
      <c r="K131" s="5" t="s">
        <v>15</v>
      </c>
      <c r="L131" s="5"/>
      <c r="M131" s="5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</row>
    <row r="132" spans="1:231" ht="15.75" x14ac:dyDescent="0.25">
      <c r="A132" s="5">
        <v>22</v>
      </c>
      <c r="B132" s="5">
        <v>0.84</v>
      </c>
      <c r="C132" s="5">
        <f t="shared" si="13"/>
        <v>1.0000000000000009E-2</v>
      </c>
      <c r="D132" s="5">
        <f>C132*B106</f>
        <v>10.000000000000009</v>
      </c>
      <c r="E132" s="5">
        <v>5.0599999999999996</v>
      </c>
      <c r="F132" s="5">
        <f t="shared" si="14"/>
        <v>9.9999999999997868E-3</v>
      </c>
      <c r="G132" s="5">
        <f>F132*E106</f>
        <v>9.9999999999997868</v>
      </c>
      <c r="H132" s="5">
        <v>73.84</v>
      </c>
      <c r="I132" s="5">
        <f t="shared" si="15"/>
        <v>0.18999999999999773</v>
      </c>
      <c r="J132" s="5">
        <f>I132*H106</f>
        <v>379.99999999999545</v>
      </c>
      <c r="K132" s="5" t="s">
        <v>15</v>
      </c>
      <c r="L132" s="5"/>
      <c r="M132" s="5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</row>
    <row r="133" spans="1:231" ht="15.75" x14ac:dyDescent="0.25">
      <c r="A133" s="5">
        <v>23</v>
      </c>
      <c r="B133" s="5">
        <v>0.85</v>
      </c>
      <c r="C133" s="5">
        <f t="shared" si="13"/>
        <v>1.0000000000000009E-2</v>
      </c>
      <c r="D133" s="5">
        <f>C133*B106</f>
        <v>10.000000000000009</v>
      </c>
      <c r="E133" s="5">
        <v>5.07</v>
      </c>
      <c r="F133" s="5">
        <f t="shared" si="14"/>
        <v>1.0000000000000675E-2</v>
      </c>
      <c r="G133" s="5">
        <f>F133*E106</f>
        <v>10.000000000000675</v>
      </c>
      <c r="H133" s="5">
        <v>74.02</v>
      </c>
      <c r="I133" s="5">
        <f t="shared" si="15"/>
        <v>0.17999999999999261</v>
      </c>
      <c r="J133" s="5">
        <f>I133*H106</f>
        <v>359.99999999998522</v>
      </c>
      <c r="K133" s="5" t="s">
        <v>15</v>
      </c>
      <c r="L133" s="5"/>
      <c r="M133" s="5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</row>
    <row r="134" spans="1:231" ht="15.75" x14ac:dyDescent="0.25">
      <c r="A134" s="5">
        <v>24</v>
      </c>
      <c r="B134" s="5">
        <v>0.86</v>
      </c>
      <c r="C134" s="5">
        <f t="shared" si="13"/>
        <v>1.0000000000000009E-2</v>
      </c>
      <c r="D134" s="5">
        <f>C134*B106</f>
        <v>10.000000000000009</v>
      </c>
      <c r="E134" s="5">
        <v>5.08</v>
      </c>
      <c r="F134" s="5">
        <f t="shared" si="14"/>
        <v>9.9999999999997868E-3</v>
      </c>
      <c r="G134" s="5">
        <f>F134*E106</f>
        <v>9.9999999999997868</v>
      </c>
      <c r="H134" s="5">
        <v>74.19</v>
      </c>
      <c r="I134" s="5">
        <f t="shared" si="15"/>
        <v>0.17000000000000171</v>
      </c>
      <c r="J134" s="5">
        <f>I134*H106</f>
        <v>340.00000000000341</v>
      </c>
      <c r="K134" s="5" t="s">
        <v>15</v>
      </c>
      <c r="L134" s="5"/>
      <c r="M134" s="5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</row>
    <row r="135" spans="1:231" ht="15.75" x14ac:dyDescent="0.25">
      <c r="A135" s="5" t="s">
        <v>8</v>
      </c>
      <c r="B135" s="5" t="s">
        <v>15</v>
      </c>
      <c r="C135" s="5">
        <f>B134-B110</f>
        <v>0.28000000000000003</v>
      </c>
      <c r="D135" s="5">
        <f>C135*B106</f>
        <v>280</v>
      </c>
      <c r="E135" s="5" t="s">
        <v>15</v>
      </c>
      <c r="F135" s="5">
        <f>E134-E110</f>
        <v>0.28000000000000025</v>
      </c>
      <c r="G135" s="5">
        <f>F135*E106</f>
        <v>280.00000000000023</v>
      </c>
      <c r="H135" s="5" t="s">
        <v>15</v>
      </c>
      <c r="I135" s="5">
        <f>H134-H110</f>
        <v>4.019999999999996</v>
      </c>
      <c r="J135" s="5">
        <f>I135*H106</f>
        <v>8039.9999999999918</v>
      </c>
      <c r="K135" s="5"/>
      <c r="L135" s="5"/>
      <c r="M135" s="5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</row>
    <row r="136" spans="1:231" ht="15.75" x14ac:dyDescent="0.25">
      <c r="A136" s="22" t="s">
        <v>4</v>
      </c>
      <c r="B136" s="22" t="s">
        <v>17</v>
      </c>
      <c r="C136" s="22"/>
      <c r="D136" s="22"/>
      <c r="E136" s="22" t="s">
        <v>18</v>
      </c>
      <c r="F136" s="22"/>
      <c r="G136" s="22"/>
      <c r="H136" s="22" t="s">
        <v>15</v>
      </c>
      <c r="I136" s="22"/>
      <c r="J136" s="22"/>
      <c r="K136" s="22"/>
      <c r="L136" s="22"/>
      <c r="M136" s="2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</row>
    <row r="137" spans="1:231" ht="15.75" x14ac:dyDescent="0.25">
      <c r="A137" s="22"/>
      <c r="B137" s="22">
        <v>1</v>
      </c>
      <c r="C137" s="22"/>
      <c r="D137" s="22"/>
      <c r="E137" s="22">
        <v>1</v>
      </c>
      <c r="F137" s="22"/>
      <c r="G137" s="22"/>
      <c r="H137" s="22">
        <v>1</v>
      </c>
      <c r="I137" s="22"/>
      <c r="J137" s="22"/>
      <c r="K137" s="22">
        <v>1</v>
      </c>
      <c r="L137" s="22"/>
      <c r="M137" s="2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</row>
    <row r="138" spans="1:231" ht="15.75" customHeight="1" x14ac:dyDescent="0.25">
      <c r="A138" s="22"/>
      <c r="B138" s="22" t="s">
        <v>59</v>
      </c>
      <c r="C138" s="22"/>
      <c r="D138" s="22"/>
      <c r="E138" s="22" t="s">
        <v>21</v>
      </c>
      <c r="F138" s="22"/>
      <c r="G138" s="22"/>
      <c r="H138" s="22" t="s">
        <v>19</v>
      </c>
      <c r="I138" s="22"/>
      <c r="J138" s="22"/>
      <c r="K138" s="22" t="s">
        <v>11</v>
      </c>
      <c r="L138" s="22"/>
      <c r="M138" s="2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</row>
    <row r="139" spans="1:231" ht="38.25" x14ac:dyDescent="0.25">
      <c r="A139" s="22"/>
      <c r="B139" s="6" t="s">
        <v>5</v>
      </c>
      <c r="C139" s="6" t="s">
        <v>6</v>
      </c>
      <c r="D139" s="7" t="s">
        <v>7</v>
      </c>
      <c r="E139" s="6" t="s">
        <v>5</v>
      </c>
      <c r="F139" s="6" t="s">
        <v>6</v>
      </c>
      <c r="G139" s="7" t="s">
        <v>7</v>
      </c>
      <c r="H139" s="6" t="s">
        <v>5</v>
      </c>
      <c r="I139" s="6" t="s">
        <v>6</v>
      </c>
      <c r="J139" s="7" t="s">
        <v>7</v>
      </c>
      <c r="K139" s="6" t="s">
        <v>5</v>
      </c>
      <c r="L139" s="6" t="s">
        <v>6</v>
      </c>
      <c r="M139" s="7" t="s">
        <v>7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</row>
    <row r="140" spans="1:231" ht="15.75" x14ac:dyDescent="0.25">
      <c r="A140" s="5"/>
      <c r="B140" s="5">
        <v>118362</v>
      </c>
      <c r="C140" s="5" t="s">
        <v>15</v>
      </c>
      <c r="D140" s="5" t="s">
        <v>15</v>
      </c>
      <c r="E140" s="5">
        <v>88678</v>
      </c>
      <c r="F140" s="5"/>
      <c r="G140" s="5"/>
      <c r="H140" s="5">
        <v>0</v>
      </c>
      <c r="I140" s="5"/>
      <c r="J140" s="5"/>
      <c r="K140" s="5">
        <v>0</v>
      </c>
      <c r="L140" s="5"/>
      <c r="M140" s="5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</row>
    <row r="141" spans="1:231" ht="15.75" x14ac:dyDescent="0.25">
      <c r="A141" s="5">
        <v>0</v>
      </c>
      <c r="B141" s="5">
        <v>62</v>
      </c>
      <c r="C141" s="5"/>
      <c r="D141" s="5"/>
      <c r="E141" s="5">
        <v>88678</v>
      </c>
      <c r="F141" s="5"/>
      <c r="G141" s="5"/>
      <c r="H141" s="5">
        <v>0</v>
      </c>
      <c r="I141" s="5"/>
      <c r="J141" s="5"/>
      <c r="K141" s="5">
        <v>0</v>
      </c>
      <c r="L141" s="5"/>
      <c r="M141" s="5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</row>
    <row r="142" spans="1:231" ht="15.75" x14ac:dyDescent="0.25">
      <c r="A142" s="5">
        <v>1</v>
      </c>
      <c r="B142" s="5">
        <v>62</v>
      </c>
      <c r="C142" s="5">
        <f>B142-B141</f>
        <v>0</v>
      </c>
      <c r="D142" s="5">
        <f>C142*B137</f>
        <v>0</v>
      </c>
      <c r="E142" s="5">
        <v>88678</v>
      </c>
      <c r="F142" s="5">
        <f>E142-E141</f>
        <v>0</v>
      </c>
      <c r="G142" s="5">
        <f>F142*E137</f>
        <v>0</v>
      </c>
      <c r="H142" s="5">
        <v>0</v>
      </c>
      <c r="I142" s="5">
        <f>H142-H141</f>
        <v>0</v>
      </c>
      <c r="J142" s="5">
        <f>I142*H137</f>
        <v>0</v>
      </c>
      <c r="K142" s="5">
        <v>0</v>
      </c>
      <c r="L142" s="5">
        <f>K142-K141</f>
        <v>0</v>
      </c>
      <c r="M142" s="5">
        <f>L142*K137</f>
        <v>0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</row>
    <row r="143" spans="1:231" ht="15.75" x14ac:dyDescent="0.25">
      <c r="A143" s="5">
        <v>2</v>
      </c>
      <c r="B143" s="5">
        <v>62</v>
      </c>
      <c r="C143" s="5">
        <f>B143-B142</f>
        <v>0</v>
      </c>
      <c r="D143" s="5">
        <f>C143*B137</f>
        <v>0</v>
      </c>
      <c r="E143" s="5">
        <v>88678</v>
      </c>
      <c r="F143" s="5">
        <f t="shared" ref="F143:F165" si="16">E143-E142</f>
        <v>0</v>
      </c>
      <c r="G143" s="5">
        <f>F143*E137</f>
        <v>0</v>
      </c>
      <c r="H143" s="5">
        <v>0</v>
      </c>
      <c r="I143" s="5">
        <f>H143-H142</f>
        <v>0</v>
      </c>
      <c r="J143" s="5">
        <f>I143*H137</f>
        <v>0</v>
      </c>
      <c r="K143" s="5">
        <v>0</v>
      </c>
      <c r="L143" s="5">
        <f>K143-K142</f>
        <v>0</v>
      </c>
      <c r="M143" s="5">
        <f>L143*K137</f>
        <v>0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</row>
    <row r="144" spans="1:231" ht="15.75" x14ac:dyDescent="0.25">
      <c r="A144" s="5">
        <v>3</v>
      </c>
      <c r="B144" s="5">
        <v>62</v>
      </c>
      <c r="C144" s="5">
        <f t="shared" ref="C144:C165" si="17">B144-B143</f>
        <v>0</v>
      </c>
      <c r="D144" s="5">
        <f>C144*B137</f>
        <v>0</v>
      </c>
      <c r="E144" s="5">
        <v>88678</v>
      </c>
      <c r="F144" s="5">
        <f t="shared" si="16"/>
        <v>0</v>
      </c>
      <c r="G144" s="5">
        <f>F144*E137</f>
        <v>0</v>
      </c>
      <c r="H144" s="5">
        <v>0</v>
      </c>
      <c r="I144" s="5">
        <f t="shared" ref="I144:I165" si="18">H144-H143</f>
        <v>0</v>
      </c>
      <c r="J144" s="5">
        <f>I144*H137</f>
        <v>0</v>
      </c>
      <c r="K144" s="5">
        <v>0</v>
      </c>
      <c r="L144" s="5">
        <f t="shared" ref="L144:L165" si="19">K144-K143</f>
        <v>0</v>
      </c>
      <c r="M144" s="5">
        <f>L144*K137</f>
        <v>0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</row>
    <row r="145" spans="1:231" ht="15.75" x14ac:dyDescent="0.25">
      <c r="A145" s="5">
        <v>4</v>
      </c>
      <c r="B145" s="5">
        <v>62</v>
      </c>
      <c r="C145" s="5">
        <f t="shared" si="17"/>
        <v>0</v>
      </c>
      <c r="D145" s="5">
        <f>C145*B137</f>
        <v>0</v>
      </c>
      <c r="E145" s="5">
        <v>88678</v>
      </c>
      <c r="F145" s="5">
        <f t="shared" si="16"/>
        <v>0</v>
      </c>
      <c r="G145" s="5">
        <f t="shared" ref="G145:G165" si="20">F145*E140</f>
        <v>0</v>
      </c>
      <c r="H145" s="5">
        <v>0</v>
      </c>
      <c r="I145" s="5">
        <f t="shared" si="18"/>
        <v>0</v>
      </c>
      <c r="J145" s="5">
        <f>I145*H137</f>
        <v>0</v>
      </c>
      <c r="K145" s="5">
        <v>0</v>
      </c>
      <c r="L145" s="5">
        <f t="shared" si="19"/>
        <v>0</v>
      </c>
      <c r="M145" s="5">
        <f>L145*K137</f>
        <v>0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</row>
    <row r="146" spans="1:231" ht="15.75" x14ac:dyDescent="0.25">
      <c r="A146" s="5">
        <v>5</v>
      </c>
      <c r="B146" s="5">
        <v>62</v>
      </c>
      <c r="C146" s="5">
        <f t="shared" si="17"/>
        <v>0</v>
      </c>
      <c r="D146" s="5">
        <f>C146*B137</f>
        <v>0</v>
      </c>
      <c r="E146" s="5">
        <v>88678</v>
      </c>
      <c r="F146" s="5">
        <f t="shared" si="16"/>
        <v>0</v>
      </c>
      <c r="G146" s="5">
        <f t="shared" si="20"/>
        <v>0</v>
      </c>
      <c r="H146" s="5">
        <v>0</v>
      </c>
      <c r="I146" s="5">
        <f t="shared" si="18"/>
        <v>0</v>
      </c>
      <c r="J146" s="5">
        <f>I146*H137</f>
        <v>0</v>
      </c>
      <c r="K146" s="5">
        <v>0</v>
      </c>
      <c r="L146" s="5">
        <f t="shared" si="19"/>
        <v>0</v>
      </c>
      <c r="M146" s="5">
        <f>L146*K137</f>
        <v>0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</row>
    <row r="147" spans="1:231" ht="15.75" x14ac:dyDescent="0.25">
      <c r="A147" s="5">
        <v>6</v>
      </c>
      <c r="B147" s="5">
        <v>62</v>
      </c>
      <c r="C147" s="5">
        <f t="shared" si="17"/>
        <v>0</v>
      </c>
      <c r="D147" s="5">
        <f>C147*B137</f>
        <v>0</v>
      </c>
      <c r="E147" s="5">
        <v>88678</v>
      </c>
      <c r="F147" s="5">
        <f t="shared" si="16"/>
        <v>0</v>
      </c>
      <c r="G147" s="5">
        <f t="shared" si="20"/>
        <v>0</v>
      </c>
      <c r="H147" s="5">
        <v>0</v>
      </c>
      <c r="I147" s="5">
        <f t="shared" si="18"/>
        <v>0</v>
      </c>
      <c r="J147" s="5">
        <f>I147*H137</f>
        <v>0</v>
      </c>
      <c r="K147" s="5">
        <v>0</v>
      </c>
      <c r="L147" s="5">
        <f t="shared" si="19"/>
        <v>0</v>
      </c>
      <c r="M147" s="5">
        <f>L147*K137</f>
        <v>0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</row>
    <row r="148" spans="1:231" ht="15.75" x14ac:dyDescent="0.25">
      <c r="A148" s="5">
        <v>7</v>
      </c>
      <c r="B148" s="5">
        <v>62</v>
      </c>
      <c r="C148" s="5">
        <f t="shared" si="17"/>
        <v>0</v>
      </c>
      <c r="D148" s="5">
        <f>C148*B137</f>
        <v>0</v>
      </c>
      <c r="E148" s="5">
        <v>88678</v>
      </c>
      <c r="F148" s="5">
        <f t="shared" si="16"/>
        <v>0</v>
      </c>
      <c r="G148" s="5">
        <f t="shared" si="20"/>
        <v>0</v>
      </c>
      <c r="H148" s="5">
        <v>0</v>
      </c>
      <c r="I148" s="5">
        <f t="shared" si="18"/>
        <v>0</v>
      </c>
      <c r="J148" s="5">
        <f>I148*H137</f>
        <v>0</v>
      </c>
      <c r="K148" s="5">
        <v>0</v>
      </c>
      <c r="L148" s="5">
        <f t="shared" si="19"/>
        <v>0</v>
      </c>
      <c r="M148" s="5">
        <f>L148*K137</f>
        <v>0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</row>
    <row r="149" spans="1:231" ht="15.75" x14ac:dyDescent="0.25">
      <c r="A149" s="5">
        <v>8</v>
      </c>
      <c r="B149" s="5">
        <v>65</v>
      </c>
      <c r="C149" s="5">
        <f t="shared" si="17"/>
        <v>3</v>
      </c>
      <c r="D149" s="5">
        <f>C149*B137</f>
        <v>3</v>
      </c>
      <c r="E149" s="5">
        <v>88678</v>
      </c>
      <c r="F149" s="5">
        <f t="shared" si="16"/>
        <v>0</v>
      </c>
      <c r="G149" s="5">
        <f t="shared" si="20"/>
        <v>0</v>
      </c>
      <c r="H149" s="5">
        <v>0</v>
      </c>
      <c r="I149" s="5">
        <f t="shared" si="18"/>
        <v>0</v>
      </c>
      <c r="J149" s="5">
        <f>I149*H137</f>
        <v>0</v>
      </c>
      <c r="K149" s="5">
        <v>0</v>
      </c>
      <c r="L149" s="5">
        <f t="shared" si="19"/>
        <v>0</v>
      </c>
      <c r="M149" s="5">
        <f>L149*K137</f>
        <v>0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</row>
    <row r="150" spans="1:231" ht="15.75" x14ac:dyDescent="0.25">
      <c r="A150" s="5">
        <v>9</v>
      </c>
      <c r="B150" s="5">
        <v>65</v>
      </c>
      <c r="C150" s="5">
        <f t="shared" si="17"/>
        <v>0</v>
      </c>
      <c r="D150" s="5">
        <f>C150*B137</f>
        <v>0</v>
      </c>
      <c r="E150" s="5">
        <v>88678</v>
      </c>
      <c r="F150" s="5">
        <f t="shared" si="16"/>
        <v>0</v>
      </c>
      <c r="G150" s="5">
        <f t="shared" si="20"/>
        <v>0</v>
      </c>
      <c r="H150" s="5">
        <v>0</v>
      </c>
      <c r="I150" s="5">
        <f t="shared" si="18"/>
        <v>0</v>
      </c>
      <c r="J150" s="5">
        <f>I150*H137</f>
        <v>0</v>
      </c>
      <c r="K150" s="5">
        <v>0</v>
      </c>
      <c r="L150" s="5">
        <f t="shared" si="19"/>
        <v>0</v>
      </c>
      <c r="M150" s="5">
        <f>L150*K137</f>
        <v>0</v>
      </c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</row>
    <row r="151" spans="1:231" ht="15.75" x14ac:dyDescent="0.25">
      <c r="A151" s="5">
        <v>10</v>
      </c>
      <c r="B151" s="5">
        <v>65</v>
      </c>
      <c r="C151" s="5">
        <f t="shared" si="17"/>
        <v>0</v>
      </c>
      <c r="D151" s="5">
        <f>C151*B137</f>
        <v>0</v>
      </c>
      <c r="E151" s="5">
        <v>88678</v>
      </c>
      <c r="F151" s="5">
        <f t="shared" si="16"/>
        <v>0</v>
      </c>
      <c r="G151" s="5">
        <f t="shared" si="20"/>
        <v>0</v>
      </c>
      <c r="H151" s="5">
        <v>0</v>
      </c>
      <c r="I151" s="5">
        <f t="shared" si="18"/>
        <v>0</v>
      </c>
      <c r="J151" s="5">
        <f>I151*H137</f>
        <v>0</v>
      </c>
      <c r="K151" s="5">
        <v>0</v>
      </c>
      <c r="L151" s="5">
        <f t="shared" si="19"/>
        <v>0</v>
      </c>
      <c r="M151" s="5">
        <f>L151*K137</f>
        <v>0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</row>
    <row r="152" spans="1:231" ht="15.75" x14ac:dyDescent="0.25">
      <c r="A152" s="5">
        <v>11</v>
      </c>
      <c r="B152" s="5">
        <v>66</v>
      </c>
      <c r="C152" s="5">
        <f t="shared" si="17"/>
        <v>1</v>
      </c>
      <c r="D152" s="5">
        <f>C152*B137</f>
        <v>1</v>
      </c>
      <c r="E152" s="5">
        <v>88678</v>
      </c>
      <c r="F152" s="5">
        <f t="shared" si="16"/>
        <v>0</v>
      </c>
      <c r="G152" s="5">
        <f t="shared" si="20"/>
        <v>0</v>
      </c>
      <c r="H152" s="5">
        <v>0</v>
      </c>
      <c r="I152" s="5">
        <f t="shared" si="18"/>
        <v>0</v>
      </c>
      <c r="J152" s="5">
        <f>I152*H137</f>
        <v>0</v>
      </c>
      <c r="K152" s="5">
        <v>0</v>
      </c>
      <c r="L152" s="5">
        <f t="shared" si="19"/>
        <v>0</v>
      </c>
      <c r="M152" s="5">
        <f>L152*K137</f>
        <v>0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</row>
    <row r="153" spans="1:231" ht="15.75" x14ac:dyDescent="0.25">
      <c r="A153" s="5">
        <v>12</v>
      </c>
      <c r="B153" s="5">
        <v>66</v>
      </c>
      <c r="C153" s="5">
        <f t="shared" si="17"/>
        <v>0</v>
      </c>
      <c r="D153" s="5">
        <f>C153*B137</f>
        <v>0</v>
      </c>
      <c r="E153" s="5">
        <v>88678</v>
      </c>
      <c r="F153" s="5">
        <f t="shared" si="16"/>
        <v>0</v>
      </c>
      <c r="G153" s="5">
        <f t="shared" si="20"/>
        <v>0</v>
      </c>
      <c r="H153" s="5">
        <v>0</v>
      </c>
      <c r="I153" s="5">
        <f t="shared" si="18"/>
        <v>0</v>
      </c>
      <c r="J153" s="5">
        <f>I153*H137</f>
        <v>0</v>
      </c>
      <c r="K153" s="5">
        <v>0</v>
      </c>
      <c r="L153" s="5">
        <f t="shared" si="19"/>
        <v>0</v>
      </c>
      <c r="M153" s="5">
        <f>L153*K137</f>
        <v>0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</row>
    <row r="154" spans="1:231" ht="15.75" x14ac:dyDescent="0.25">
      <c r="A154" s="5">
        <v>13</v>
      </c>
      <c r="B154" s="5">
        <v>66</v>
      </c>
      <c r="C154" s="5">
        <f t="shared" si="17"/>
        <v>0</v>
      </c>
      <c r="D154" s="5">
        <f>C154*B137</f>
        <v>0</v>
      </c>
      <c r="E154" s="5">
        <v>88678</v>
      </c>
      <c r="F154" s="5">
        <f t="shared" si="16"/>
        <v>0</v>
      </c>
      <c r="G154" s="5">
        <f t="shared" si="20"/>
        <v>0</v>
      </c>
      <c r="H154" s="5">
        <v>0</v>
      </c>
      <c r="I154" s="5">
        <f t="shared" si="18"/>
        <v>0</v>
      </c>
      <c r="J154" s="5">
        <f>I154*H137</f>
        <v>0</v>
      </c>
      <c r="K154" s="5">
        <v>0</v>
      </c>
      <c r="L154" s="5">
        <f t="shared" si="19"/>
        <v>0</v>
      </c>
      <c r="M154" s="5">
        <f>L154*K137</f>
        <v>0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</row>
    <row r="155" spans="1:231" ht="15.75" x14ac:dyDescent="0.25">
      <c r="A155" s="5">
        <v>14</v>
      </c>
      <c r="B155" s="5">
        <v>66</v>
      </c>
      <c r="C155" s="5">
        <f t="shared" si="17"/>
        <v>0</v>
      </c>
      <c r="D155" s="5">
        <f>C155*B137</f>
        <v>0</v>
      </c>
      <c r="E155" s="5">
        <v>88678</v>
      </c>
      <c r="F155" s="5">
        <f t="shared" si="16"/>
        <v>0</v>
      </c>
      <c r="G155" s="5">
        <f t="shared" si="20"/>
        <v>0</v>
      </c>
      <c r="H155" s="5">
        <v>0</v>
      </c>
      <c r="I155" s="5">
        <f t="shared" si="18"/>
        <v>0</v>
      </c>
      <c r="J155" s="5">
        <f>I155*H137</f>
        <v>0</v>
      </c>
      <c r="K155" s="5">
        <v>0</v>
      </c>
      <c r="L155" s="5">
        <f t="shared" si="19"/>
        <v>0</v>
      </c>
      <c r="M155" s="5">
        <f>L155*K137</f>
        <v>0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</row>
    <row r="156" spans="1:231" ht="16.5" customHeight="1" x14ac:dyDescent="0.25">
      <c r="A156" s="5">
        <v>15</v>
      </c>
      <c r="B156" s="5">
        <v>66</v>
      </c>
      <c r="C156" s="5">
        <f t="shared" si="17"/>
        <v>0</v>
      </c>
      <c r="D156" s="5">
        <f>C156*B137</f>
        <v>0</v>
      </c>
      <c r="E156" s="5">
        <v>88678</v>
      </c>
      <c r="F156" s="5">
        <f t="shared" si="16"/>
        <v>0</v>
      </c>
      <c r="G156" s="5">
        <f t="shared" si="20"/>
        <v>0</v>
      </c>
      <c r="H156" s="5">
        <v>0</v>
      </c>
      <c r="I156" s="5">
        <f t="shared" si="18"/>
        <v>0</v>
      </c>
      <c r="J156" s="5">
        <f>I156*H137</f>
        <v>0</v>
      </c>
      <c r="K156" s="5">
        <v>0</v>
      </c>
      <c r="L156" s="5">
        <f t="shared" si="19"/>
        <v>0</v>
      </c>
      <c r="M156" s="5">
        <f>L156*K137</f>
        <v>0</v>
      </c>
      <c r="N156" s="18"/>
      <c r="O156" s="18"/>
      <c r="P156" s="18"/>
      <c r="Q156" s="18"/>
      <c r="R156" s="18"/>
      <c r="S156" s="18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</row>
    <row r="157" spans="1:231" ht="16.5" customHeight="1" x14ac:dyDescent="0.25">
      <c r="A157" s="5">
        <v>16</v>
      </c>
      <c r="B157" s="5">
        <v>66</v>
      </c>
      <c r="C157" s="5">
        <f t="shared" si="17"/>
        <v>0</v>
      </c>
      <c r="D157" s="5">
        <f>C157*B137</f>
        <v>0</v>
      </c>
      <c r="E157" s="5">
        <v>88678</v>
      </c>
      <c r="F157" s="5">
        <f t="shared" si="16"/>
        <v>0</v>
      </c>
      <c r="G157" s="5">
        <f t="shared" si="20"/>
        <v>0</v>
      </c>
      <c r="H157" s="5">
        <v>0</v>
      </c>
      <c r="I157" s="5">
        <f t="shared" si="18"/>
        <v>0</v>
      </c>
      <c r="J157" s="5">
        <f>I157*H137</f>
        <v>0</v>
      </c>
      <c r="K157" s="5">
        <v>0</v>
      </c>
      <c r="L157" s="5">
        <f t="shared" si="19"/>
        <v>0</v>
      </c>
      <c r="M157" s="5">
        <f>L157*K137</f>
        <v>0</v>
      </c>
      <c r="N157" s="18"/>
      <c r="O157" s="18"/>
      <c r="P157" s="18"/>
      <c r="Q157" s="18"/>
      <c r="R157" s="18"/>
      <c r="S157" s="18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</row>
    <row r="158" spans="1:231" ht="15.75" x14ac:dyDescent="0.25">
      <c r="A158" s="5">
        <v>17</v>
      </c>
      <c r="B158" s="5">
        <v>66</v>
      </c>
      <c r="C158" s="5">
        <f t="shared" si="17"/>
        <v>0</v>
      </c>
      <c r="D158" s="5">
        <f>C158*B137</f>
        <v>0</v>
      </c>
      <c r="E158" s="5">
        <v>88678</v>
      </c>
      <c r="F158" s="5">
        <f t="shared" si="16"/>
        <v>0</v>
      </c>
      <c r="G158" s="5">
        <f t="shared" si="20"/>
        <v>0</v>
      </c>
      <c r="H158" s="5">
        <v>0</v>
      </c>
      <c r="I158" s="5">
        <f t="shared" si="18"/>
        <v>0</v>
      </c>
      <c r="J158" s="5">
        <f>I158*H137</f>
        <v>0</v>
      </c>
      <c r="K158" s="5">
        <v>0</v>
      </c>
      <c r="L158" s="5">
        <f t="shared" si="19"/>
        <v>0</v>
      </c>
      <c r="M158" s="5">
        <f>L158*K137</f>
        <v>0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</row>
    <row r="159" spans="1:231" ht="15.75" customHeight="1" x14ac:dyDescent="0.25">
      <c r="A159" s="5">
        <v>18</v>
      </c>
      <c r="B159" s="5">
        <v>66</v>
      </c>
      <c r="C159" s="5">
        <f t="shared" si="17"/>
        <v>0</v>
      </c>
      <c r="D159" s="5">
        <f>C159*B137</f>
        <v>0</v>
      </c>
      <c r="E159" s="5">
        <v>88678</v>
      </c>
      <c r="F159" s="5">
        <f t="shared" si="16"/>
        <v>0</v>
      </c>
      <c r="G159" s="5">
        <f t="shared" si="20"/>
        <v>0</v>
      </c>
      <c r="H159" s="5">
        <v>0</v>
      </c>
      <c r="I159" s="5">
        <f t="shared" si="18"/>
        <v>0</v>
      </c>
      <c r="J159" s="5">
        <f>I159*H137</f>
        <v>0</v>
      </c>
      <c r="K159" s="5">
        <v>0</v>
      </c>
      <c r="L159" s="5">
        <f t="shared" si="19"/>
        <v>0</v>
      </c>
      <c r="M159" s="5">
        <f>L159*K137</f>
        <v>0</v>
      </c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</row>
    <row r="160" spans="1:231" ht="15.75" customHeight="1" x14ac:dyDescent="0.25">
      <c r="A160" s="5">
        <v>19</v>
      </c>
      <c r="B160" s="5">
        <v>66</v>
      </c>
      <c r="C160" s="5">
        <f t="shared" si="17"/>
        <v>0</v>
      </c>
      <c r="D160" s="5">
        <f>C160*B137</f>
        <v>0</v>
      </c>
      <c r="E160" s="5">
        <v>88678</v>
      </c>
      <c r="F160" s="5">
        <f t="shared" si="16"/>
        <v>0</v>
      </c>
      <c r="G160" s="5">
        <f t="shared" si="20"/>
        <v>0</v>
      </c>
      <c r="H160" s="5">
        <v>0</v>
      </c>
      <c r="I160" s="5">
        <f t="shared" si="18"/>
        <v>0</v>
      </c>
      <c r="J160" s="5">
        <f>I160*H137</f>
        <v>0</v>
      </c>
      <c r="K160" s="5">
        <v>0</v>
      </c>
      <c r="L160" s="5">
        <f t="shared" si="19"/>
        <v>0</v>
      </c>
      <c r="M160" s="5">
        <f>L160*K137</f>
        <v>0</v>
      </c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</row>
    <row r="161" spans="1:231" ht="15.75" x14ac:dyDescent="0.25">
      <c r="A161" s="5">
        <v>20</v>
      </c>
      <c r="B161" s="5">
        <v>67</v>
      </c>
      <c r="C161" s="5">
        <f t="shared" si="17"/>
        <v>1</v>
      </c>
      <c r="D161" s="5">
        <f>C161*B137</f>
        <v>1</v>
      </c>
      <c r="E161" s="5">
        <v>88678</v>
      </c>
      <c r="F161" s="5">
        <f t="shared" si="16"/>
        <v>0</v>
      </c>
      <c r="G161" s="5">
        <f t="shared" si="20"/>
        <v>0</v>
      </c>
      <c r="H161" s="5">
        <v>0</v>
      </c>
      <c r="I161" s="5">
        <f t="shared" si="18"/>
        <v>0</v>
      </c>
      <c r="J161" s="5">
        <f>I161*H137</f>
        <v>0</v>
      </c>
      <c r="K161" s="5">
        <v>0</v>
      </c>
      <c r="L161" s="5">
        <f t="shared" si="19"/>
        <v>0</v>
      </c>
      <c r="M161" s="5">
        <f>L161*K137</f>
        <v>0</v>
      </c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</row>
    <row r="162" spans="1:231" ht="15.75" x14ac:dyDescent="0.25">
      <c r="A162" s="5">
        <v>21</v>
      </c>
      <c r="B162" s="5">
        <v>67</v>
      </c>
      <c r="C162" s="5">
        <f t="shared" si="17"/>
        <v>0</v>
      </c>
      <c r="D162" s="5">
        <f>C162*B137</f>
        <v>0</v>
      </c>
      <c r="E162" s="5">
        <v>88678</v>
      </c>
      <c r="F162" s="5">
        <f t="shared" si="16"/>
        <v>0</v>
      </c>
      <c r="G162" s="5">
        <f t="shared" si="20"/>
        <v>0</v>
      </c>
      <c r="H162" s="5">
        <v>0</v>
      </c>
      <c r="I162" s="5">
        <f t="shared" si="18"/>
        <v>0</v>
      </c>
      <c r="J162" s="5">
        <f>I162*H137</f>
        <v>0</v>
      </c>
      <c r="K162" s="5">
        <v>0</v>
      </c>
      <c r="L162" s="5">
        <f t="shared" si="19"/>
        <v>0</v>
      </c>
      <c r="M162" s="5">
        <f>L162*K137</f>
        <v>0</v>
      </c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</row>
    <row r="163" spans="1:231" ht="15.75" x14ac:dyDescent="0.25">
      <c r="A163" s="5">
        <v>22</v>
      </c>
      <c r="B163" s="5">
        <v>67</v>
      </c>
      <c r="C163" s="5">
        <f t="shared" si="17"/>
        <v>0</v>
      </c>
      <c r="D163" s="5">
        <f>C163*B137</f>
        <v>0</v>
      </c>
      <c r="E163" s="5">
        <v>88678</v>
      </c>
      <c r="F163" s="5">
        <f t="shared" si="16"/>
        <v>0</v>
      </c>
      <c r="G163" s="5">
        <f t="shared" si="20"/>
        <v>0</v>
      </c>
      <c r="H163" s="5">
        <v>0</v>
      </c>
      <c r="I163" s="5">
        <f t="shared" si="18"/>
        <v>0</v>
      </c>
      <c r="J163" s="5">
        <f>I163*H137</f>
        <v>0</v>
      </c>
      <c r="K163" s="5">
        <v>0</v>
      </c>
      <c r="L163" s="5">
        <f t="shared" si="19"/>
        <v>0</v>
      </c>
      <c r="M163" s="5">
        <f>L163*K137</f>
        <v>0</v>
      </c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</row>
    <row r="164" spans="1:231" ht="15.75" x14ac:dyDescent="0.25">
      <c r="A164" s="5">
        <v>23</v>
      </c>
      <c r="B164" s="5">
        <v>67</v>
      </c>
      <c r="C164" s="5">
        <f t="shared" si="17"/>
        <v>0</v>
      </c>
      <c r="D164" s="5">
        <f>C164*B137</f>
        <v>0</v>
      </c>
      <c r="E164" s="5">
        <v>88678</v>
      </c>
      <c r="F164" s="5">
        <f t="shared" si="16"/>
        <v>0</v>
      </c>
      <c r="G164" s="5">
        <f t="shared" si="20"/>
        <v>0</v>
      </c>
      <c r="H164" s="5">
        <v>0</v>
      </c>
      <c r="I164" s="5">
        <f t="shared" si="18"/>
        <v>0</v>
      </c>
      <c r="J164" s="5">
        <f>I164*H137</f>
        <v>0</v>
      </c>
      <c r="K164" s="5">
        <v>0</v>
      </c>
      <c r="L164" s="5">
        <f t="shared" si="19"/>
        <v>0</v>
      </c>
      <c r="M164" s="5">
        <f>L164*K137</f>
        <v>0</v>
      </c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</row>
    <row r="165" spans="1:231" ht="15.75" x14ac:dyDescent="0.25">
      <c r="A165" s="5">
        <v>24</v>
      </c>
      <c r="B165" s="5">
        <v>68</v>
      </c>
      <c r="C165" s="5">
        <f t="shared" si="17"/>
        <v>1</v>
      </c>
      <c r="D165" s="5">
        <f>C165*B137</f>
        <v>1</v>
      </c>
      <c r="E165" s="5">
        <v>88678</v>
      </c>
      <c r="F165" s="5">
        <f t="shared" si="16"/>
        <v>0</v>
      </c>
      <c r="G165" s="5">
        <f t="shared" si="20"/>
        <v>0</v>
      </c>
      <c r="H165" s="5">
        <v>0</v>
      </c>
      <c r="I165" s="5">
        <f t="shared" si="18"/>
        <v>0</v>
      </c>
      <c r="J165" s="5">
        <f>I165*H137</f>
        <v>0</v>
      </c>
      <c r="K165" s="5">
        <v>0</v>
      </c>
      <c r="L165" s="5">
        <f t="shared" si="19"/>
        <v>0</v>
      </c>
      <c r="M165" s="5">
        <f>L165*K137</f>
        <v>0</v>
      </c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</row>
    <row r="166" spans="1:231" ht="15.75" x14ac:dyDescent="0.25">
      <c r="A166" s="5" t="s">
        <v>8</v>
      </c>
      <c r="B166" s="5" t="s">
        <v>15</v>
      </c>
      <c r="C166" s="5">
        <f>B165-B141</f>
        <v>6</v>
      </c>
      <c r="D166" s="5">
        <f>C166*B137</f>
        <v>6</v>
      </c>
      <c r="E166" s="5" t="s">
        <v>15</v>
      </c>
      <c r="F166" s="5">
        <f>E165-E141</f>
        <v>0</v>
      </c>
      <c r="G166" s="5">
        <f>F166*E161</f>
        <v>0</v>
      </c>
      <c r="H166" s="5">
        <v>0</v>
      </c>
      <c r="I166" s="5">
        <f>H165-H141</f>
        <v>0</v>
      </c>
      <c r="J166" s="5">
        <f>I166*H137</f>
        <v>0</v>
      </c>
      <c r="K166" s="5">
        <v>0</v>
      </c>
      <c r="L166" s="5">
        <f>K165-K141</f>
        <v>0</v>
      </c>
      <c r="M166" s="5">
        <f>L166*K137</f>
        <v>0</v>
      </c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</row>
    <row r="167" spans="1:231" x14ac:dyDescent="0.2">
      <c r="A167" s="13" t="s">
        <v>32</v>
      </c>
      <c r="B167" s="14"/>
      <c r="C167" s="14"/>
      <c r="D167" s="14"/>
      <c r="E167" s="14"/>
      <c r="F167" s="14"/>
      <c r="G167" s="14">
        <f>D41+J41</f>
        <v>26639.999999999993</v>
      </c>
      <c r="H167" s="14"/>
      <c r="I167" s="14"/>
      <c r="J167" s="14"/>
      <c r="K167" s="14"/>
      <c r="L167" s="14"/>
      <c r="M167" s="14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</row>
    <row r="168" spans="1:231" x14ac:dyDescent="0.2">
      <c r="A168" s="13" t="s">
        <v>33</v>
      </c>
      <c r="B168" s="14"/>
      <c r="C168" s="14"/>
      <c r="D168" s="14"/>
      <c r="E168" s="14"/>
      <c r="F168" s="14"/>
      <c r="G168" s="14">
        <f>D73+G73+J73+M73+D104+J104+D135+J135</f>
        <v>26449.999999999993</v>
      </c>
      <c r="H168" s="14"/>
      <c r="I168" s="14"/>
      <c r="J168" s="14"/>
      <c r="K168" s="14"/>
      <c r="L168" s="14"/>
      <c r="M168" s="1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</row>
    <row r="169" spans="1:231" x14ac:dyDescent="0.2">
      <c r="A169" s="13" t="s">
        <v>31</v>
      </c>
      <c r="B169" s="14"/>
      <c r="C169" s="14"/>
      <c r="D169" s="14"/>
      <c r="E169" s="14"/>
      <c r="F169" s="14"/>
      <c r="G169" s="14">
        <f>(G167-G168)/G167*100</f>
        <v>0.7132132132132134</v>
      </c>
      <c r="H169" s="14"/>
      <c r="I169" s="14"/>
      <c r="J169" s="14"/>
      <c r="K169" s="14"/>
      <c r="L169" s="14"/>
      <c r="M169" s="1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</row>
    <row r="170" spans="1:231" ht="15.7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</row>
    <row r="171" spans="1:231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</row>
    <row r="172" spans="1:231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</row>
    <row r="173" spans="1:231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</row>
    <row r="174" spans="1:231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</row>
    <row r="175" spans="1:231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</row>
    <row r="176" spans="1:231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</row>
    <row r="177" spans="1:231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</row>
    <row r="178" spans="1:231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</row>
    <row r="179" spans="1:231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</row>
    <row r="180" spans="1:231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</row>
    <row r="181" spans="1:231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</row>
    <row r="182" spans="1:231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</row>
    <row r="183" spans="1:231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</row>
    <row r="184" spans="1:231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</row>
    <row r="185" spans="1:231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</row>
    <row r="186" spans="1:231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</row>
    <row r="187" spans="1:231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</row>
    <row r="188" spans="1:231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</row>
    <row r="189" spans="1:231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</row>
    <row r="190" spans="1:231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</row>
    <row r="191" spans="1:231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</row>
    <row r="192" spans="1:231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</row>
    <row r="193" spans="1:231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</row>
    <row r="194" spans="1:231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</row>
    <row r="195" spans="1:231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</row>
    <row r="196" spans="1:231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</row>
    <row r="197" spans="1:231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</row>
    <row r="198" spans="1:231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</row>
    <row r="199" spans="1:231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</row>
    <row r="200" spans="1:231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</row>
    <row r="201" spans="1:231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</row>
    <row r="202" spans="1:231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</row>
    <row r="203" spans="1:231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</row>
    <row r="204" spans="1:231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</row>
    <row r="205" spans="1:231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</row>
    <row r="206" spans="1:231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</row>
    <row r="207" spans="1:231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</row>
    <row r="208" spans="1:231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</row>
    <row r="209" spans="1:231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</row>
    <row r="210" spans="1:231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</row>
    <row r="211" spans="1:231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</row>
    <row r="212" spans="1:231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</row>
    <row r="213" spans="1:231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</row>
    <row r="214" spans="1:231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</row>
    <row r="215" spans="1:231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</row>
    <row r="216" spans="1:231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</row>
    <row r="217" spans="1:231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</row>
    <row r="218" spans="1:231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</row>
    <row r="219" spans="1:231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</row>
    <row r="220" spans="1:231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</row>
    <row r="221" spans="1:231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</row>
    <row r="222" spans="1:231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</row>
    <row r="223" spans="1:231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</row>
    <row r="224" spans="1:231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</row>
    <row r="225" spans="1:231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</row>
    <row r="226" spans="1:231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</row>
    <row r="227" spans="1:231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</row>
    <row r="228" spans="1:231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</row>
    <row r="229" spans="1:231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</row>
    <row r="230" spans="1:231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</row>
    <row r="231" spans="1:231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</row>
    <row r="232" spans="1:231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</row>
    <row r="233" spans="1:231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</row>
    <row r="234" spans="1:231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</row>
    <row r="235" spans="1:231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</row>
    <row r="236" spans="1:231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</row>
    <row r="237" spans="1:231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</row>
    <row r="238" spans="1:231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</row>
    <row r="239" spans="1:231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</row>
    <row r="240" spans="1:231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</row>
    <row r="241" spans="1:231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</row>
    <row r="242" spans="1:231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</row>
    <row r="243" spans="1:231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</row>
    <row r="244" spans="1:231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</row>
    <row r="245" spans="1:231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</row>
    <row r="246" spans="1:231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</row>
    <row r="247" spans="1:231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</row>
    <row r="248" spans="1:231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</row>
    <row r="249" spans="1:231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</row>
    <row r="250" spans="1:231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</row>
    <row r="251" spans="1:231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</row>
    <row r="252" spans="1:231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</row>
    <row r="253" spans="1:231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</row>
    <row r="254" spans="1:231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</row>
    <row r="255" spans="1:231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</row>
    <row r="256" spans="1:231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</row>
    <row r="257" spans="1:231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</row>
    <row r="258" spans="1:231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</row>
    <row r="259" spans="1:231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</row>
    <row r="260" spans="1:231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</row>
    <row r="261" spans="1:231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</row>
    <row r="262" spans="1:231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</row>
    <row r="263" spans="1:231" ht="24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</row>
    <row r="264" spans="1:231" ht="1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</row>
    <row r="265" spans="1:23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</row>
    <row r="266" spans="1:23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</row>
    <row r="267" spans="1:23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</row>
    <row r="268" spans="1:23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</row>
    <row r="269" spans="1:23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</row>
    <row r="270" spans="1:23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</row>
    <row r="271" spans="1:23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</row>
    <row r="272" spans="1:23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</row>
    <row r="273" spans="1:15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</row>
    <row r="274" spans="1:15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</row>
    <row r="275" spans="1:15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</row>
    <row r="276" spans="1:15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</row>
    <row r="277" spans="1:15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</row>
    <row r="278" spans="1:15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</row>
    <row r="279" spans="1:15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</row>
    <row r="280" spans="1:15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</row>
    <row r="281" spans="1:15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</row>
    <row r="282" spans="1:15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</row>
    <row r="283" spans="1:15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</row>
    <row r="284" spans="1:15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</row>
    <row r="285" spans="1:15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</row>
    <row r="286" spans="1:15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</row>
    <row r="287" spans="1:15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</row>
    <row r="288" spans="1:15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</row>
    <row r="289" spans="1:15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</row>
    <row r="290" spans="1:15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</row>
    <row r="291" spans="1:15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</row>
    <row r="292" spans="1:15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</row>
    <row r="293" spans="1:15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</row>
    <row r="294" spans="1:15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</row>
    <row r="295" spans="1:15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</row>
    <row r="296" spans="1:15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</row>
    <row r="297" spans="1:15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</row>
    <row r="298" spans="1:15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</row>
    <row r="299" spans="1:15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</row>
    <row r="300" spans="1:15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</row>
    <row r="301" spans="1:15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</row>
    <row r="302" spans="1:15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</row>
    <row r="303" spans="1:15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</row>
    <row r="304" spans="1:15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</row>
    <row r="305" spans="1:15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</row>
    <row r="306" spans="1:15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</row>
    <row r="307" spans="1:15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</row>
    <row r="308" spans="1:15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</row>
    <row r="309" spans="1:15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</row>
    <row r="310" spans="1:15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</row>
    <row r="311" spans="1:15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</row>
    <row r="312" spans="1:15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</row>
    <row r="313" spans="1:15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</row>
    <row r="314" spans="1:15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</row>
    <row r="315" spans="1:15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</row>
    <row r="316" spans="1:15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</row>
    <row r="317" spans="1:15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</row>
    <row r="318" spans="1:15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</row>
    <row r="319" spans="1:15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</row>
    <row r="320" spans="1:15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</row>
    <row r="321" spans="1:15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</row>
    <row r="322" spans="1:15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</row>
    <row r="323" spans="1:15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</row>
    <row r="324" spans="1:15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</row>
    <row r="325" spans="1:15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</row>
    <row r="326" spans="1:15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</row>
    <row r="327" spans="1:15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</row>
    <row r="328" spans="1:15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</row>
    <row r="329" spans="1:15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</row>
    <row r="330" spans="1:15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</row>
    <row r="331" spans="1:15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</row>
    <row r="332" spans="1:15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</row>
    <row r="333" spans="1:15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</row>
    <row r="334" spans="1:15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</row>
    <row r="335" spans="1:15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</row>
    <row r="336" spans="1:15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</row>
    <row r="337" spans="1:15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</row>
    <row r="338" spans="1:15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</row>
    <row r="339" spans="1:15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</row>
    <row r="340" spans="1:15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</row>
    <row r="341" spans="1:15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</row>
    <row r="342" spans="1:15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</row>
    <row r="343" spans="1:15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</row>
    <row r="344" spans="1:15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</row>
    <row r="345" spans="1:15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</row>
    <row r="346" spans="1:15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</row>
    <row r="347" spans="1:15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</row>
    <row r="348" spans="1:15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</row>
    <row r="349" spans="1:15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</row>
    <row r="350" spans="1:15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</row>
    <row r="351" spans="1:15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</row>
    <row r="352" spans="1:15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</row>
    <row r="353" spans="1:15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</row>
    <row r="354" spans="1:15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</row>
    <row r="355" spans="1:15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</row>
    <row r="356" spans="1:15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</row>
    <row r="357" spans="1:15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</row>
    <row r="358" spans="1:15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</row>
    <row r="359" spans="1:15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</row>
    <row r="360" spans="1:15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</row>
    <row r="361" spans="1:15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</row>
    <row r="362" spans="1:15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</row>
    <row r="363" spans="1:15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</row>
    <row r="364" spans="1:15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</row>
    <row r="365" spans="1:15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</row>
    <row r="366" spans="1:15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</row>
    <row r="367" spans="1:15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</row>
    <row r="368" spans="1:15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</row>
    <row r="369" spans="1:15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</row>
    <row r="370" spans="1:15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</row>
    <row r="371" spans="1:15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</row>
    <row r="372" spans="1:15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</row>
    <row r="373" spans="1:15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</row>
    <row r="374" spans="1:15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</row>
    <row r="375" spans="1:15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</row>
    <row r="376" spans="1:15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</row>
    <row r="377" spans="1:15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</row>
    <row r="378" spans="1:15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</row>
    <row r="379" spans="1:15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</row>
    <row r="380" spans="1:15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</row>
    <row r="381" spans="1:15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</row>
    <row r="382" spans="1:15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</row>
    <row r="383" spans="1:15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</row>
    <row r="384" spans="1:15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</row>
    <row r="385" spans="1:15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</row>
    <row r="386" spans="1:15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</row>
    <row r="387" spans="1:15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</row>
    <row r="388" spans="1:15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</row>
    <row r="389" spans="1:15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</row>
    <row r="390" spans="1:15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</row>
    <row r="391" spans="1:15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</row>
    <row r="392" spans="1:15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</row>
    <row r="393" spans="1:15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</row>
    <row r="394" spans="1:15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</row>
    <row r="395" spans="1:15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</row>
    <row r="396" spans="1:15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</row>
    <row r="397" spans="1:15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</row>
    <row r="398" spans="1:15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</row>
    <row r="399" spans="1:15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</row>
    <row r="400" spans="1:15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</row>
    <row r="401" spans="1:15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</row>
    <row r="402" spans="1:15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</row>
    <row r="403" spans="1:151" x14ac:dyDescent="0.2"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</row>
    <row r="404" spans="1:151" x14ac:dyDescent="0.2"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</row>
    <row r="405" spans="1:151" x14ac:dyDescent="0.2"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</row>
    <row r="406" spans="1:151" x14ac:dyDescent="0.2"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</row>
    <row r="407" spans="1:151" x14ac:dyDescent="0.2"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</row>
    <row r="408" spans="1:151" x14ac:dyDescent="0.2"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</row>
    <row r="409" spans="1:151" x14ac:dyDescent="0.2"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</row>
    <row r="410" spans="1:151" x14ac:dyDescent="0.2"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</row>
    <row r="411" spans="1:151" x14ac:dyDescent="0.2"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</row>
    <row r="412" spans="1:151" x14ac:dyDescent="0.2"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</row>
    <row r="413" spans="1:151" x14ac:dyDescent="0.2"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</row>
    <row r="414" spans="1:151" x14ac:dyDescent="0.2"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</row>
    <row r="415" spans="1:151" x14ac:dyDescent="0.2"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</row>
    <row r="416" spans="1:151" x14ac:dyDescent="0.2"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</row>
    <row r="417" spans="14:151" x14ac:dyDescent="0.2"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</row>
    <row r="418" spans="14:151" x14ac:dyDescent="0.2"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</row>
    <row r="419" spans="14:151" x14ac:dyDescent="0.2"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</row>
    <row r="420" spans="14:151" x14ac:dyDescent="0.2"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</row>
    <row r="421" spans="14:151" x14ac:dyDescent="0.2"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</row>
    <row r="422" spans="14:151" x14ac:dyDescent="0.2"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</row>
    <row r="423" spans="14:151" x14ac:dyDescent="0.2"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</row>
    <row r="424" spans="14:151" x14ac:dyDescent="0.2"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</row>
    <row r="425" spans="14:151" x14ac:dyDescent="0.2"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</row>
    <row r="426" spans="14:151" x14ac:dyDescent="0.2"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</row>
    <row r="427" spans="14:151" x14ac:dyDescent="0.2"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</row>
    <row r="428" spans="14:151" x14ac:dyDescent="0.2"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</row>
    <row r="429" spans="14:151" x14ac:dyDescent="0.2"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</row>
    <row r="430" spans="14:151" x14ac:dyDescent="0.2"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</row>
    <row r="431" spans="14:151" x14ac:dyDescent="0.2"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</row>
    <row r="432" spans="14:151" x14ac:dyDescent="0.2"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</row>
    <row r="433" spans="14:151" x14ac:dyDescent="0.2"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</row>
    <row r="434" spans="14:151" x14ac:dyDescent="0.2"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</row>
    <row r="435" spans="14:151" x14ac:dyDescent="0.2"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</row>
    <row r="436" spans="14:151" x14ac:dyDescent="0.2"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</row>
    <row r="437" spans="14:151" x14ac:dyDescent="0.2"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</row>
    <row r="438" spans="14:151" x14ac:dyDescent="0.2"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</row>
    <row r="439" spans="14:151" x14ac:dyDescent="0.2"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</row>
    <row r="440" spans="14:151" x14ac:dyDescent="0.2"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</row>
    <row r="441" spans="14:151" x14ac:dyDescent="0.2"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</row>
    <row r="442" spans="14:151" x14ac:dyDescent="0.2"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</row>
    <row r="443" spans="14:151" x14ac:dyDescent="0.2"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</row>
    <row r="444" spans="14:151" x14ac:dyDescent="0.2"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</row>
    <row r="445" spans="14:151" x14ac:dyDescent="0.2"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</row>
    <row r="446" spans="14:151" x14ac:dyDescent="0.2"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</row>
    <row r="447" spans="14:151" x14ac:dyDescent="0.2"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</row>
    <row r="448" spans="14:151" x14ac:dyDescent="0.2"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</row>
    <row r="449" spans="14:151" x14ac:dyDescent="0.2"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</row>
    <row r="450" spans="14:151" x14ac:dyDescent="0.2"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</row>
    <row r="451" spans="14:151" x14ac:dyDescent="0.2"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</row>
    <row r="452" spans="14:151" x14ac:dyDescent="0.2"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</row>
    <row r="453" spans="14:151" x14ac:dyDescent="0.2"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</row>
    <row r="454" spans="14:151" x14ac:dyDescent="0.2"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</row>
    <row r="455" spans="14:151" x14ac:dyDescent="0.2"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</row>
    <row r="456" spans="14:151" x14ac:dyDescent="0.2"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</row>
    <row r="457" spans="14:151" x14ac:dyDescent="0.2"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</row>
    <row r="458" spans="14:151" x14ac:dyDescent="0.2"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</row>
    <row r="459" spans="14:151" x14ac:dyDescent="0.2"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</row>
    <row r="460" spans="14:151" x14ac:dyDescent="0.2"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</row>
    <row r="461" spans="14:151" x14ac:dyDescent="0.2"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</row>
    <row r="462" spans="14:151" x14ac:dyDescent="0.2"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</row>
    <row r="463" spans="14:151" x14ac:dyDescent="0.2"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</row>
    <row r="464" spans="14:151" x14ac:dyDescent="0.2"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</row>
    <row r="465" spans="14:151" x14ac:dyDescent="0.2"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</row>
    <row r="466" spans="14:151" x14ac:dyDescent="0.2"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</row>
    <row r="467" spans="14:151" x14ac:dyDescent="0.2"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</row>
    <row r="468" spans="14:151" x14ac:dyDescent="0.2"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</row>
    <row r="469" spans="14:151" x14ac:dyDescent="0.2"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</row>
    <row r="470" spans="14:151" x14ac:dyDescent="0.2"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</row>
    <row r="471" spans="14:151" x14ac:dyDescent="0.2"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</row>
    <row r="472" spans="14:151" x14ac:dyDescent="0.2"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</row>
    <row r="473" spans="14:151" x14ac:dyDescent="0.2"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</row>
    <row r="474" spans="14:151" x14ac:dyDescent="0.2"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</row>
    <row r="475" spans="14:151" x14ac:dyDescent="0.2"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</row>
    <row r="476" spans="14:151" x14ac:dyDescent="0.2"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</row>
    <row r="477" spans="14:151" x14ac:dyDescent="0.2"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</row>
    <row r="478" spans="14:151" x14ac:dyDescent="0.2"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</row>
    <row r="479" spans="14:151" x14ac:dyDescent="0.2"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</row>
    <row r="480" spans="14:151" x14ac:dyDescent="0.2"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</row>
    <row r="481" spans="14:151" x14ac:dyDescent="0.2"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</row>
    <row r="482" spans="14:151" x14ac:dyDescent="0.2"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</row>
    <row r="483" spans="14:151" x14ac:dyDescent="0.2"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</row>
    <row r="484" spans="14:151" x14ac:dyDescent="0.2"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</row>
    <row r="485" spans="14:151" x14ac:dyDescent="0.2"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</row>
    <row r="486" spans="14:151" x14ac:dyDescent="0.2"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</row>
    <row r="487" spans="14:151" x14ac:dyDescent="0.2"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</row>
    <row r="488" spans="14:151" x14ac:dyDescent="0.2"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</row>
    <row r="489" spans="14:151" x14ac:dyDescent="0.2"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</row>
    <row r="490" spans="14:151" x14ac:dyDescent="0.2"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</row>
    <row r="491" spans="14:151" x14ac:dyDescent="0.2"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</row>
    <row r="492" spans="14:151" x14ac:dyDescent="0.2"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</row>
    <row r="493" spans="14:151" x14ac:dyDescent="0.2"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</row>
    <row r="494" spans="14:151" x14ac:dyDescent="0.2"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</row>
    <row r="495" spans="14:151" x14ac:dyDescent="0.2"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</row>
    <row r="496" spans="14:151" x14ac:dyDescent="0.2"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</row>
    <row r="497" spans="14:151" x14ac:dyDescent="0.2"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</row>
    <row r="498" spans="14:151" x14ac:dyDescent="0.2"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</row>
    <row r="499" spans="14:151" x14ac:dyDescent="0.2"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</row>
    <row r="500" spans="14:151" x14ac:dyDescent="0.2"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</row>
    <row r="501" spans="14:151" x14ac:dyDescent="0.2"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</row>
    <row r="502" spans="14:151" x14ac:dyDescent="0.2"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</row>
    <row r="503" spans="14:151" x14ac:dyDescent="0.2"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</row>
    <row r="504" spans="14:151" x14ac:dyDescent="0.2"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</row>
    <row r="505" spans="14:151" x14ac:dyDescent="0.2"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</row>
    <row r="506" spans="14:151" x14ac:dyDescent="0.2"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</row>
    <row r="507" spans="14:151" x14ac:dyDescent="0.2"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</row>
    <row r="508" spans="14:151" x14ac:dyDescent="0.2"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</row>
    <row r="509" spans="14:151" x14ac:dyDescent="0.2"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</row>
    <row r="510" spans="14:151" x14ac:dyDescent="0.2"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</row>
    <row r="511" spans="14:151" x14ac:dyDescent="0.2"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</row>
    <row r="512" spans="14:151" x14ac:dyDescent="0.2"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</row>
    <row r="513" spans="14:151" x14ac:dyDescent="0.2"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</row>
    <row r="514" spans="14:151" x14ac:dyDescent="0.2"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</row>
    <row r="515" spans="14:151" x14ac:dyDescent="0.2"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</row>
    <row r="516" spans="14:151" x14ac:dyDescent="0.2"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</row>
    <row r="517" spans="14:151" x14ac:dyDescent="0.2"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</row>
    <row r="518" spans="14:151" x14ac:dyDescent="0.2"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</row>
    <row r="519" spans="14:151" x14ac:dyDescent="0.2"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</row>
    <row r="520" spans="14:151" x14ac:dyDescent="0.2"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</row>
    <row r="521" spans="14:151" x14ac:dyDescent="0.2"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</row>
    <row r="522" spans="14:151" x14ac:dyDescent="0.2"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</row>
    <row r="523" spans="14:151" x14ac:dyDescent="0.2"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</row>
    <row r="524" spans="14:151" x14ac:dyDescent="0.2"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</row>
    <row r="525" spans="14:151" x14ac:dyDescent="0.2"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</row>
    <row r="526" spans="14:151" x14ac:dyDescent="0.2"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</row>
    <row r="527" spans="14:151" x14ac:dyDescent="0.2"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</row>
    <row r="528" spans="14:151" x14ac:dyDescent="0.2"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</row>
    <row r="529" spans="14:151" x14ac:dyDescent="0.2"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</row>
  </sheetData>
  <mergeCells count="75">
    <mergeCell ref="A6:M6"/>
    <mergeCell ref="H106:J106"/>
    <mergeCell ref="K106:M106"/>
    <mergeCell ref="B12:D12"/>
    <mergeCell ref="K76:M76"/>
    <mergeCell ref="H74:M74"/>
    <mergeCell ref="B105:G105"/>
    <mergeCell ref="H105:M105"/>
    <mergeCell ref="L13:L14"/>
    <mergeCell ref="H76:J76"/>
    <mergeCell ref="K8:M8"/>
    <mergeCell ref="A74:A77"/>
    <mergeCell ref="B74:G74"/>
    <mergeCell ref="B75:D75"/>
    <mergeCell ref="E75:G75"/>
    <mergeCell ref="H75:J75"/>
    <mergeCell ref="K75:M75"/>
    <mergeCell ref="B76:D76"/>
    <mergeCell ref="E76:G76"/>
    <mergeCell ref="H10:M10"/>
    <mergeCell ref="H136:M136"/>
    <mergeCell ref="H137:J137"/>
    <mergeCell ref="K137:M137"/>
    <mergeCell ref="K138:M138"/>
    <mergeCell ref="H138:J138"/>
    <mergeCell ref="A1:N1"/>
    <mergeCell ref="A2:N2"/>
    <mergeCell ref="J3:M3"/>
    <mergeCell ref="H107:J107"/>
    <mergeCell ref="A43:A46"/>
    <mergeCell ref="A105:A108"/>
    <mergeCell ref="A10:A14"/>
    <mergeCell ref="B10:G10"/>
    <mergeCell ref="K45:M45"/>
    <mergeCell ref="H45:J45"/>
    <mergeCell ref="K107:M107"/>
    <mergeCell ref="J13:J14"/>
    <mergeCell ref="H11:J11"/>
    <mergeCell ref="K11:M11"/>
    <mergeCell ref="H44:J44"/>
    <mergeCell ref="K44:M44"/>
    <mergeCell ref="A136:A139"/>
    <mergeCell ref="B107:D107"/>
    <mergeCell ref="E107:G107"/>
    <mergeCell ref="B45:D45"/>
    <mergeCell ref="E45:G45"/>
    <mergeCell ref="B106:D106"/>
    <mergeCell ref="E106:G106"/>
    <mergeCell ref="B137:D137"/>
    <mergeCell ref="E137:G137"/>
    <mergeCell ref="B136:D136"/>
    <mergeCell ref="E136:G136"/>
    <mergeCell ref="B138:D138"/>
    <mergeCell ref="E138:G138"/>
    <mergeCell ref="B11:D11"/>
    <mergeCell ref="E11:G11"/>
    <mergeCell ref="E43:G43"/>
    <mergeCell ref="B44:D44"/>
    <mergeCell ref="F13:F14"/>
    <mergeCell ref="G13:G14"/>
    <mergeCell ref="E44:G44"/>
    <mergeCell ref="B13:B14"/>
    <mergeCell ref="C13:C14"/>
    <mergeCell ref="D13:D14"/>
    <mergeCell ref="E13:E14"/>
    <mergeCell ref="M13:M14"/>
    <mergeCell ref="B43:D43"/>
    <mergeCell ref="K43:M43"/>
    <mergeCell ref="K13:K14"/>
    <mergeCell ref="E12:G12"/>
    <mergeCell ref="H12:J12"/>
    <mergeCell ref="H13:H14"/>
    <mergeCell ref="I13:I14"/>
    <mergeCell ref="H43:J43"/>
    <mergeCell ref="K12:M12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60" orientation="portrait" horizontalDpi="300" verticalDpi="300" r:id="rId1"/>
  <headerFooter alignWithMargins="0"/>
  <rowBreaks count="2" manualBreakCount="2">
    <brk id="73" max="12" man="1"/>
    <brk id="1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436"/>
  <sheetViews>
    <sheetView zoomScale="75" zoomScaleNormal="75" zoomScaleSheetLayoutView="75" workbookViewId="0">
      <selection activeCell="W1" sqref="W1"/>
    </sheetView>
  </sheetViews>
  <sheetFormatPr defaultRowHeight="12.75" x14ac:dyDescent="0.2"/>
  <cols>
    <col min="2" max="2" width="12" customWidth="1"/>
    <col min="3" max="4" width="13.140625" customWidth="1"/>
    <col min="5" max="5" width="12" customWidth="1"/>
    <col min="6" max="6" width="11.140625" customWidth="1"/>
    <col min="7" max="7" width="13" customWidth="1"/>
    <col min="8" max="8" width="12" customWidth="1"/>
    <col min="9" max="9" width="9.7109375" customWidth="1"/>
    <col min="10" max="10" width="13" customWidth="1"/>
    <col min="11" max="11" width="12" customWidth="1"/>
    <col min="12" max="12" width="10.140625" customWidth="1"/>
    <col min="13" max="13" width="13" customWidth="1"/>
    <col min="14" max="14" width="9.140625" hidden="1" customWidth="1"/>
  </cols>
  <sheetData>
    <row r="1" spans="1:231" ht="16.5" customHeight="1" thickBot="1" x14ac:dyDescent="0.3">
      <c r="A1" s="26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</row>
    <row r="2" spans="1:231" ht="15.75" customHeight="1" x14ac:dyDescent="0.2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</row>
    <row r="3" spans="1:231" ht="15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27"/>
      <c r="K3" s="27"/>
      <c r="L3" s="27"/>
      <c r="M3" s="27"/>
      <c r="N3" s="16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</row>
    <row r="4" spans="1:231" ht="15.75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</row>
    <row r="5" spans="1:231" ht="15.75" customHeight="1" x14ac:dyDescent="0.25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</row>
    <row r="6" spans="1:231" ht="15.75" customHeight="1" x14ac:dyDescent="0.25">
      <c r="A6" s="15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</row>
    <row r="7" spans="1:231" ht="15.75" customHeight="1" x14ac:dyDescent="0.25">
      <c r="A7" s="15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</row>
    <row r="8" spans="1:231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24" t="s">
        <v>78</v>
      </c>
      <c r="L8" s="24"/>
      <c r="M8" s="24"/>
      <c r="N8" s="1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</row>
    <row r="9" spans="1:231" ht="18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1:231" ht="15.75" customHeight="1" x14ac:dyDescent="0.25">
      <c r="A10" s="22" t="s">
        <v>4</v>
      </c>
      <c r="B10" s="22" t="s">
        <v>9</v>
      </c>
      <c r="C10" s="22"/>
      <c r="D10" s="22"/>
      <c r="E10" s="22"/>
      <c r="F10" s="22"/>
      <c r="G10" s="22"/>
      <c r="H10" s="22" t="s">
        <v>10</v>
      </c>
      <c r="I10" s="22"/>
      <c r="J10" s="22"/>
      <c r="K10" s="22"/>
      <c r="L10" s="22"/>
      <c r="M10" s="2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</row>
    <row r="11" spans="1:231" ht="15.75" x14ac:dyDescent="0.25">
      <c r="A11" s="22"/>
      <c r="B11" s="22">
        <v>4000</v>
      </c>
      <c r="C11" s="22"/>
      <c r="D11" s="22"/>
      <c r="E11" s="22"/>
      <c r="F11" s="22"/>
      <c r="G11" s="22"/>
      <c r="H11" s="22">
        <v>4000</v>
      </c>
      <c r="I11" s="22"/>
      <c r="J11" s="22"/>
      <c r="K11" s="22"/>
      <c r="L11" s="22"/>
      <c r="M11" s="2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</row>
    <row r="12" spans="1:231" ht="15.75" customHeight="1" x14ac:dyDescent="0.25">
      <c r="A12" s="22"/>
      <c r="B12" s="22" t="s">
        <v>53</v>
      </c>
      <c r="C12" s="22"/>
      <c r="D12" s="22"/>
      <c r="E12" s="22" t="s">
        <v>54</v>
      </c>
      <c r="F12" s="22"/>
      <c r="G12" s="22"/>
      <c r="H12" s="22" t="s">
        <v>55</v>
      </c>
      <c r="I12" s="22"/>
      <c r="J12" s="22"/>
      <c r="K12" s="22" t="s">
        <v>64</v>
      </c>
      <c r="L12" s="22"/>
      <c r="M12" s="2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</row>
    <row r="13" spans="1:231" ht="15.75" customHeight="1" x14ac:dyDescent="0.25">
      <c r="A13" s="22"/>
      <c r="B13" s="23" t="s">
        <v>5</v>
      </c>
      <c r="C13" s="23" t="s">
        <v>6</v>
      </c>
      <c r="D13" s="25" t="s">
        <v>7</v>
      </c>
      <c r="E13" s="23" t="s">
        <v>5</v>
      </c>
      <c r="F13" s="23" t="s">
        <v>6</v>
      </c>
      <c r="G13" s="25" t="s">
        <v>7</v>
      </c>
      <c r="H13" s="29" t="s">
        <v>5</v>
      </c>
      <c r="I13" s="23" t="s">
        <v>6</v>
      </c>
      <c r="J13" s="25" t="s">
        <v>7</v>
      </c>
      <c r="K13" s="23" t="s">
        <v>5</v>
      </c>
      <c r="L13" s="23" t="s">
        <v>6</v>
      </c>
      <c r="M13" s="25" t="s">
        <v>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</row>
    <row r="14" spans="1:231" ht="15.75" x14ac:dyDescent="0.25">
      <c r="A14" s="22"/>
      <c r="B14" s="23"/>
      <c r="C14" s="23"/>
      <c r="D14" s="25"/>
      <c r="E14" s="23"/>
      <c r="F14" s="23"/>
      <c r="G14" s="25"/>
      <c r="H14" s="30"/>
      <c r="I14" s="23"/>
      <c r="J14" s="25"/>
      <c r="K14" s="23"/>
      <c r="L14" s="23"/>
      <c r="M14" s="2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</row>
    <row r="15" spans="1:231" ht="15.75" x14ac:dyDescent="0.25">
      <c r="A15" s="5" t="s">
        <v>15</v>
      </c>
      <c r="B15" s="5">
        <v>10574.33</v>
      </c>
      <c r="C15" s="5" t="s">
        <v>15</v>
      </c>
      <c r="D15" s="5" t="s">
        <v>15</v>
      </c>
      <c r="E15" s="5">
        <v>6123.18</v>
      </c>
      <c r="F15" s="5" t="s">
        <v>15</v>
      </c>
      <c r="G15" s="5" t="s">
        <v>15</v>
      </c>
      <c r="H15" s="5">
        <v>5041.63</v>
      </c>
      <c r="I15" s="5" t="s">
        <v>15</v>
      </c>
      <c r="J15" s="5" t="s">
        <v>15</v>
      </c>
      <c r="K15" s="5">
        <v>3208.4</v>
      </c>
      <c r="L15" s="5"/>
      <c r="M15" s="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</row>
    <row r="16" spans="1:231" ht="15.75" x14ac:dyDescent="0.25">
      <c r="A16" s="5">
        <v>0</v>
      </c>
      <c r="B16" s="5">
        <v>4.33</v>
      </c>
      <c r="C16" s="5"/>
      <c r="D16" s="5"/>
      <c r="E16" s="5">
        <v>3.18</v>
      </c>
      <c r="F16" s="5"/>
      <c r="G16" s="5"/>
      <c r="H16" s="5">
        <v>1.63</v>
      </c>
      <c r="I16" s="5"/>
      <c r="J16" s="5"/>
      <c r="K16" s="5">
        <v>8.4</v>
      </c>
      <c r="L16" s="5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</row>
    <row r="17" spans="1:231" ht="15.75" x14ac:dyDescent="0.25">
      <c r="A17" s="5">
        <v>1</v>
      </c>
      <c r="B17" s="5">
        <v>4.4000000000000004</v>
      </c>
      <c r="C17" s="5">
        <f>B17-B16</f>
        <v>7.0000000000000284E-2</v>
      </c>
      <c r="D17" s="5">
        <f>C17*B11</f>
        <v>280.00000000000114</v>
      </c>
      <c r="E17" s="5">
        <v>3.22</v>
      </c>
      <c r="F17" s="5">
        <f>E17-E16</f>
        <v>4.0000000000000036E-2</v>
      </c>
      <c r="G17" s="5">
        <f>F17*B11</f>
        <v>160.00000000000014</v>
      </c>
      <c r="H17" s="5">
        <v>1.66</v>
      </c>
      <c r="I17" s="5">
        <f t="shared" ref="I17:I40" si="0">H17-H16</f>
        <v>3.0000000000000027E-2</v>
      </c>
      <c r="J17" s="5">
        <f>I17*H11</f>
        <v>120.00000000000011</v>
      </c>
      <c r="K17" s="5">
        <v>8.42</v>
      </c>
      <c r="L17" s="5">
        <f>K17-K16</f>
        <v>1.9999999999999574E-2</v>
      </c>
      <c r="M17" s="5">
        <f t="shared" ref="M17:M41" si="1">L17*H$11</f>
        <v>79.999999999998295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</row>
    <row r="18" spans="1:231" ht="15.75" x14ac:dyDescent="0.25">
      <c r="A18" s="5">
        <v>2</v>
      </c>
      <c r="B18" s="5">
        <v>4.47</v>
      </c>
      <c r="C18" s="5">
        <f>B18-B17</f>
        <v>6.9999999999999396E-2</v>
      </c>
      <c r="D18" s="5">
        <f>C18*B11</f>
        <v>279.99999999999761</v>
      </c>
      <c r="E18" s="5">
        <v>3.27</v>
      </c>
      <c r="F18" s="5">
        <f>E18-E17</f>
        <v>4.9999999999999822E-2</v>
      </c>
      <c r="G18" s="5">
        <f>F18*B$11</f>
        <v>199.99999999999929</v>
      </c>
      <c r="H18" s="5">
        <v>1.7</v>
      </c>
      <c r="I18" s="5">
        <f t="shared" si="0"/>
        <v>4.0000000000000036E-2</v>
      </c>
      <c r="J18" s="5">
        <f>I18*H11</f>
        <v>160.00000000000014</v>
      </c>
      <c r="K18" s="5">
        <v>8.44</v>
      </c>
      <c r="L18" s="5">
        <f>K18-K17</f>
        <v>1.9999999999999574E-2</v>
      </c>
      <c r="M18" s="5">
        <f t="shared" si="1"/>
        <v>79.999999999998295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</row>
    <row r="19" spans="1:231" ht="15.75" x14ac:dyDescent="0.25">
      <c r="A19" s="5">
        <v>3</v>
      </c>
      <c r="B19" s="5">
        <v>4.53</v>
      </c>
      <c r="C19" s="5">
        <f t="shared" ref="C19:C40" si="2">B19-B18</f>
        <v>6.0000000000000497E-2</v>
      </c>
      <c r="D19" s="5">
        <f>C19*B11</f>
        <v>240.00000000000199</v>
      </c>
      <c r="E19" s="5">
        <v>3.32</v>
      </c>
      <c r="F19" s="5">
        <f t="shared" ref="F19:F40" si="3">E19-E18</f>
        <v>4.9999999999999822E-2</v>
      </c>
      <c r="G19" s="5">
        <f t="shared" ref="G19:G41" si="4">F19*B$11</f>
        <v>199.99999999999929</v>
      </c>
      <c r="H19" s="5">
        <v>1.73</v>
      </c>
      <c r="I19" s="5">
        <f t="shared" si="0"/>
        <v>3.0000000000000027E-2</v>
      </c>
      <c r="J19" s="5">
        <f>I19*H11</f>
        <v>120.00000000000011</v>
      </c>
      <c r="K19" s="5">
        <v>8.4499999999999993</v>
      </c>
      <c r="L19" s="5">
        <f t="shared" ref="L19:L40" si="5">K19-K18</f>
        <v>9.9999999999997868E-3</v>
      </c>
      <c r="M19" s="5">
        <f t="shared" si="1"/>
        <v>39.999999999999147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</row>
    <row r="20" spans="1:231" ht="15.75" x14ac:dyDescent="0.25">
      <c r="A20" s="5">
        <v>4</v>
      </c>
      <c r="B20" s="5">
        <v>4.5999999999999996</v>
      </c>
      <c r="C20" s="5">
        <f t="shared" si="2"/>
        <v>6.9999999999999396E-2</v>
      </c>
      <c r="D20" s="5">
        <f>C20*B11</f>
        <v>279.99999999999761</v>
      </c>
      <c r="E20" s="5">
        <v>3.36</v>
      </c>
      <c r="F20" s="5">
        <f t="shared" si="3"/>
        <v>4.0000000000000036E-2</v>
      </c>
      <c r="G20" s="5">
        <f t="shared" si="4"/>
        <v>160.00000000000014</v>
      </c>
      <c r="H20" s="5">
        <v>1.77</v>
      </c>
      <c r="I20" s="5">
        <f t="shared" si="0"/>
        <v>4.0000000000000036E-2</v>
      </c>
      <c r="J20" s="5">
        <f>I20*H11</f>
        <v>160.00000000000014</v>
      </c>
      <c r="K20" s="5">
        <v>8.4600000000000009</v>
      </c>
      <c r="L20" s="5">
        <f t="shared" si="5"/>
        <v>1.0000000000001563E-2</v>
      </c>
      <c r="M20" s="5">
        <f t="shared" si="1"/>
        <v>40.000000000006253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</row>
    <row r="21" spans="1:231" ht="15.75" x14ac:dyDescent="0.25">
      <c r="A21" s="5">
        <v>5</v>
      </c>
      <c r="B21" s="5">
        <v>4.67</v>
      </c>
      <c r="C21" s="5">
        <f t="shared" si="2"/>
        <v>7.0000000000000284E-2</v>
      </c>
      <c r="D21" s="5">
        <f>C21*B11</f>
        <v>280.00000000000114</v>
      </c>
      <c r="E21" s="5">
        <v>3.41</v>
      </c>
      <c r="F21" s="5">
        <f t="shared" si="3"/>
        <v>5.0000000000000266E-2</v>
      </c>
      <c r="G21" s="5">
        <f t="shared" si="4"/>
        <v>200.00000000000108</v>
      </c>
      <c r="H21" s="5">
        <v>1.81</v>
      </c>
      <c r="I21" s="5">
        <f t="shared" si="0"/>
        <v>4.0000000000000036E-2</v>
      </c>
      <c r="J21" s="5">
        <f>I21*H11</f>
        <v>160.00000000000014</v>
      </c>
      <c r="K21" s="5">
        <v>8.48</v>
      </c>
      <c r="L21" s="5">
        <f t="shared" si="5"/>
        <v>1.9999999999999574E-2</v>
      </c>
      <c r="M21" s="5">
        <f t="shared" si="1"/>
        <v>79.999999999998295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spans="1:231" ht="15.75" x14ac:dyDescent="0.25">
      <c r="A22" s="5">
        <v>6</v>
      </c>
      <c r="B22" s="5">
        <v>4.75</v>
      </c>
      <c r="C22" s="5">
        <f t="shared" si="2"/>
        <v>8.0000000000000071E-2</v>
      </c>
      <c r="D22" s="5">
        <f>C22*B11</f>
        <v>320.00000000000028</v>
      </c>
      <c r="E22" s="5">
        <v>3.47</v>
      </c>
      <c r="F22" s="5">
        <f t="shared" si="3"/>
        <v>6.0000000000000053E-2</v>
      </c>
      <c r="G22" s="5">
        <f t="shared" si="4"/>
        <v>240.00000000000023</v>
      </c>
      <c r="H22" s="5">
        <v>1.84</v>
      </c>
      <c r="I22" s="5">
        <f t="shared" si="0"/>
        <v>3.0000000000000027E-2</v>
      </c>
      <c r="J22" s="5">
        <f>I22*H11</f>
        <v>120.00000000000011</v>
      </c>
      <c r="K22" s="5">
        <v>8.49</v>
      </c>
      <c r="L22" s="5">
        <f t="shared" si="5"/>
        <v>9.9999999999997868E-3</v>
      </c>
      <c r="M22" s="5">
        <f t="shared" si="1"/>
        <v>39.999999999999147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spans="1:231" ht="15.75" x14ac:dyDescent="0.25">
      <c r="A23" s="5">
        <v>7</v>
      </c>
      <c r="B23" s="5">
        <v>4.8499999999999996</v>
      </c>
      <c r="C23" s="5">
        <f t="shared" si="2"/>
        <v>9.9999999999999645E-2</v>
      </c>
      <c r="D23" s="5">
        <f>C23*B11</f>
        <v>399.99999999999858</v>
      </c>
      <c r="E23" s="5">
        <v>3.52</v>
      </c>
      <c r="F23" s="5">
        <f t="shared" si="3"/>
        <v>4.9999999999999822E-2</v>
      </c>
      <c r="G23" s="5">
        <f t="shared" si="4"/>
        <v>199.99999999999929</v>
      </c>
      <c r="H23" s="5">
        <v>1.89</v>
      </c>
      <c r="I23" s="5">
        <f t="shared" si="0"/>
        <v>4.9999999999999822E-2</v>
      </c>
      <c r="J23" s="5">
        <f>I23*H11</f>
        <v>199.99999999999929</v>
      </c>
      <c r="K23" s="5">
        <v>8.5</v>
      </c>
      <c r="L23" s="5">
        <f t="shared" si="5"/>
        <v>9.9999999999997868E-3</v>
      </c>
      <c r="M23" s="5">
        <f t="shared" si="1"/>
        <v>39.999999999999147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spans="1:231" ht="15.75" x14ac:dyDescent="0.25">
      <c r="A24" s="5">
        <v>8</v>
      </c>
      <c r="B24" s="5">
        <v>4.97</v>
      </c>
      <c r="C24" s="5">
        <f t="shared" si="2"/>
        <v>0.12000000000000011</v>
      </c>
      <c r="D24" s="5">
        <f>C24*B11</f>
        <v>480.00000000000045</v>
      </c>
      <c r="E24" s="5">
        <v>3.58</v>
      </c>
      <c r="F24" s="5">
        <f t="shared" si="3"/>
        <v>6.0000000000000053E-2</v>
      </c>
      <c r="G24" s="5">
        <f t="shared" si="4"/>
        <v>240.00000000000023</v>
      </c>
      <c r="H24" s="5">
        <v>1.95</v>
      </c>
      <c r="I24" s="5">
        <f t="shared" si="0"/>
        <v>6.0000000000000053E-2</v>
      </c>
      <c r="J24" s="5">
        <f>I24*H11</f>
        <v>240.00000000000023</v>
      </c>
      <c r="K24" s="5">
        <v>8.52</v>
      </c>
      <c r="L24" s="5">
        <f t="shared" si="5"/>
        <v>1.9999999999999574E-2</v>
      </c>
      <c r="M24" s="5">
        <f t="shared" si="1"/>
        <v>79.999999999998295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spans="1:231" ht="15.75" x14ac:dyDescent="0.25">
      <c r="A25" s="5">
        <v>9</v>
      </c>
      <c r="B25" s="5">
        <v>5.09</v>
      </c>
      <c r="C25" s="5">
        <f t="shared" si="2"/>
        <v>0.12000000000000011</v>
      </c>
      <c r="D25" s="5">
        <f>C25*B11</f>
        <v>480.00000000000045</v>
      </c>
      <c r="E25" s="5">
        <v>3.64</v>
      </c>
      <c r="F25" s="5">
        <f t="shared" si="3"/>
        <v>6.0000000000000053E-2</v>
      </c>
      <c r="G25" s="5">
        <f t="shared" si="4"/>
        <v>240.00000000000023</v>
      </c>
      <c r="H25" s="5">
        <v>1.99</v>
      </c>
      <c r="I25" s="5">
        <f t="shared" si="0"/>
        <v>4.0000000000000036E-2</v>
      </c>
      <c r="J25" s="5">
        <f>I25*H11</f>
        <v>160.00000000000014</v>
      </c>
      <c r="K25" s="5">
        <v>8.5399999999999991</v>
      </c>
      <c r="L25" s="5">
        <f t="shared" si="5"/>
        <v>1.9999999999999574E-2</v>
      </c>
      <c r="M25" s="5">
        <f t="shared" si="1"/>
        <v>79.999999999998295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spans="1:231" ht="15.75" x14ac:dyDescent="0.25">
      <c r="A26" s="5">
        <v>10</v>
      </c>
      <c r="B26" s="5">
        <v>5.2</v>
      </c>
      <c r="C26" s="5">
        <f t="shared" si="2"/>
        <v>0.11000000000000032</v>
      </c>
      <c r="D26" s="5">
        <f>C26*B11</f>
        <v>440.00000000000125</v>
      </c>
      <c r="E26" s="5">
        <v>3.7</v>
      </c>
      <c r="F26" s="5">
        <f t="shared" si="3"/>
        <v>6.0000000000000053E-2</v>
      </c>
      <c r="G26" s="5">
        <f t="shared" si="4"/>
        <v>240.00000000000023</v>
      </c>
      <c r="H26" s="5">
        <v>2.02</v>
      </c>
      <c r="I26" s="5">
        <f t="shared" si="0"/>
        <v>3.0000000000000027E-2</v>
      </c>
      <c r="J26" s="5">
        <f>I26*H11</f>
        <v>120.00000000000011</v>
      </c>
      <c r="K26" s="5">
        <v>8.57</v>
      </c>
      <c r="L26" s="5">
        <f t="shared" si="5"/>
        <v>3.0000000000001137E-2</v>
      </c>
      <c r="M26" s="5">
        <f t="shared" si="1"/>
        <v>120.00000000000455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spans="1:231" ht="15.75" x14ac:dyDescent="0.25">
      <c r="A27" s="5">
        <v>11</v>
      </c>
      <c r="B27" s="5">
        <v>5.32</v>
      </c>
      <c r="C27" s="5">
        <f t="shared" si="2"/>
        <v>0.12000000000000011</v>
      </c>
      <c r="D27" s="5">
        <f>C27*B11</f>
        <v>480.00000000000045</v>
      </c>
      <c r="E27" s="5">
        <v>3.76</v>
      </c>
      <c r="F27" s="5">
        <f t="shared" si="3"/>
        <v>5.9999999999999609E-2</v>
      </c>
      <c r="G27" s="5">
        <f t="shared" si="4"/>
        <v>239.99999999999844</v>
      </c>
      <c r="H27" s="5">
        <v>2.06</v>
      </c>
      <c r="I27" s="5">
        <f t="shared" si="0"/>
        <v>4.0000000000000036E-2</v>
      </c>
      <c r="J27" s="5">
        <f>I27*H11</f>
        <v>160.00000000000014</v>
      </c>
      <c r="K27" s="5">
        <v>8.59</v>
      </c>
      <c r="L27" s="5">
        <f t="shared" si="5"/>
        <v>1.9999999999999574E-2</v>
      </c>
      <c r="M27" s="5">
        <f t="shared" si="1"/>
        <v>79.999999999998295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spans="1:231" ht="15.75" x14ac:dyDescent="0.25">
      <c r="A28" s="5">
        <v>12</v>
      </c>
      <c r="B28" s="5">
        <v>5.43</v>
      </c>
      <c r="C28" s="5">
        <f t="shared" si="2"/>
        <v>0.10999999999999943</v>
      </c>
      <c r="D28" s="5">
        <f>C28*B11</f>
        <v>439.99999999999773</v>
      </c>
      <c r="E28" s="5">
        <v>3.82</v>
      </c>
      <c r="F28" s="5">
        <f t="shared" si="3"/>
        <v>6.0000000000000053E-2</v>
      </c>
      <c r="G28" s="5">
        <f t="shared" si="4"/>
        <v>240.00000000000023</v>
      </c>
      <c r="H28" s="5">
        <v>2.1</v>
      </c>
      <c r="I28" s="5">
        <f t="shared" si="0"/>
        <v>4.0000000000000036E-2</v>
      </c>
      <c r="J28" s="5">
        <f>I28*H11</f>
        <v>160.00000000000014</v>
      </c>
      <c r="K28" s="5">
        <v>8.61</v>
      </c>
      <c r="L28" s="5">
        <f t="shared" si="5"/>
        <v>1.9999999999999574E-2</v>
      </c>
      <c r="M28" s="5">
        <f t="shared" si="1"/>
        <v>79.999999999998295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spans="1:231" ht="15.75" x14ac:dyDescent="0.25">
      <c r="A29" s="5">
        <v>13</v>
      </c>
      <c r="B29" s="5">
        <v>5.54</v>
      </c>
      <c r="C29" s="5">
        <f t="shared" si="2"/>
        <v>0.11000000000000032</v>
      </c>
      <c r="D29" s="5">
        <f>C29*B11</f>
        <v>440.00000000000125</v>
      </c>
      <c r="E29" s="5">
        <v>3.87</v>
      </c>
      <c r="F29" s="5">
        <f t="shared" si="3"/>
        <v>5.0000000000000266E-2</v>
      </c>
      <c r="G29" s="5">
        <f t="shared" si="4"/>
        <v>200.00000000000108</v>
      </c>
      <c r="H29" s="5">
        <v>2.15</v>
      </c>
      <c r="I29" s="5">
        <f t="shared" si="0"/>
        <v>4.9999999999999822E-2</v>
      </c>
      <c r="J29" s="5">
        <f>I29*H11</f>
        <v>199.99999999999929</v>
      </c>
      <c r="K29" s="5">
        <v>8.6199999999999992</v>
      </c>
      <c r="L29" s="5">
        <f t="shared" si="5"/>
        <v>9.9999999999997868E-3</v>
      </c>
      <c r="M29" s="5">
        <f t="shared" si="1"/>
        <v>39.999999999999147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spans="1:231" ht="15.75" x14ac:dyDescent="0.25">
      <c r="A30" s="5">
        <v>14</v>
      </c>
      <c r="B30" s="5">
        <v>5.66</v>
      </c>
      <c r="C30" s="5">
        <f t="shared" si="2"/>
        <v>0.12000000000000011</v>
      </c>
      <c r="D30" s="5">
        <f>C30*B11</f>
        <v>480.00000000000045</v>
      </c>
      <c r="E30" s="5">
        <v>3.92</v>
      </c>
      <c r="F30" s="5">
        <f t="shared" si="3"/>
        <v>4.9999999999999822E-2</v>
      </c>
      <c r="G30" s="5">
        <f t="shared" si="4"/>
        <v>199.99999999999929</v>
      </c>
      <c r="H30" s="5">
        <v>2.21</v>
      </c>
      <c r="I30" s="5">
        <f t="shared" si="0"/>
        <v>6.0000000000000053E-2</v>
      </c>
      <c r="J30" s="5">
        <f>I30*H11</f>
        <v>240.00000000000023</v>
      </c>
      <c r="K30" s="5">
        <v>8.65</v>
      </c>
      <c r="L30" s="5">
        <f t="shared" si="5"/>
        <v>3.0000000000001137E-2</v>
      </c>
      <c r="M30" s="5">
        <f t="shared" si="1"/>
        <v>120.00000000000455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spans="1:231" ht="15.75" x14ac:dyDescent="0.25">
      <c r="A31" s="5">
        <v>15</v>
      </c>
      <c r="B31" s="5">
        <v>5.78</v>
      </c>
      <c r="C31" s="5">
        <f t="shared" si="2"/>
        <v>0.12000000000000011</v>
      </c>
      <c r="D31" s="5">
        <f>C31*B11</f>
        <v>480.00000000000045</v>
      </c>
      <c r="E31" s="5">
        <v>3.98</v>
      </c>
      <c r="F31" s="5">
        <f t="shared" si="3"/>
        <v>6.0000000000000053E-2</v>
      </c>
      <c r="G31" s="5">
        <f t="shared" si="4"/>
        <v>240.00000000000023</v>
      </c>
      <c r="H31" s="5">
        <v>2.2599999999999998</v>
      </c>
      <c r="I31" s="5">
        <f t="shared" si="0"/>
        <v>4.9999999999999822E-2</v>
      </c>
      <c r="J31" s="5">
        <f>I31*H11</f>
        <v>199.99999999999929</v>
      </c>
      <c r="K31" s="5">
        <v>8.67</v>
      </c>
      <c r="L31" s="5">
        <f t="shared" si="5"/>
        <v>1.9999999999999574E-2</v>
      </c>
      <c r="M31" s="5">
        <f t="shared" si="1"/>
        <v>79.999999999998295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spans="1:231" ht="15.75" x14ac:dyDescent="0.25">
      <c r="A32" s="5">
        <v>16</v>
      </c>
      <c r="B32" s="5">
        <v>5.89</v>
      </c>
      <c r="C32" s="5">
        <f t="shared" si="2"/>
        <v>0.10999999999999943</v>
      </c>
      <c r="D32" s="5">
        <f>C32*B11</f>
        <v>439.99999999999773</v>
      </c>
      <c r="E32" s="5">
        <v>4.03</v>
      </c>
      <c r="F32" s="5">
        <f t="shared" si="3"/>
        <v>5.0000000000000266E-2</v>
      </c>
      <c r="G32" s="5">
        <f t="shared" si="4"/>
        <v>200.00000000000108</v>
      </c>
      <c r="H32" s="5">
        <v>2.2999999999999998</v>
      </c>
      <c r="I32" s="5">
        <f t="shared" si="0"/>
        <v>4.0000000000000036E-2</v>
      </c>
      <c r="J32" s="5">
        <f>I32*H11</f>
        <v>160.00000000000014</v>
      </c>
      <c r="K32" s="5">
        <v>8.69</v>
      </c>
      <c r="L32" s="5">
        <f t="shared" si="5"/>
        <v>1.9999999999999574E-2</v>
      </c>
      <c r="M32" s="5">
        <f t="shared" si="1"/>
        <v>79.999999999998295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spans="1:231" ht="15.75" x14ac:dyDescent="0.25">
      <c r="A33" s="5">
        <v>17</v>
      </c>
      <c r="B33" s="5">
        <v>6.01</v>
      </c>
      <c r="C33" s="5">
        <f t="shared" si="2"/>
        <v>0.12000000000000011</v>
      </c>
      <c r="D33" s="5">
        <f>C33*B11</f>
        <v>480.00000000000045</v>
      </c>
      <c r="E33" s="5">
        <v>4.07</v>
      </c>
      <c r="F33" s="5">
        <f t="shared" si="3"/>
        <v>4.0000000000000036E-2</v>
      </c>
      <c r="G33" s="5">
        <f t="shared" si="4"/>
        <v>160.00000000000014</v>
      </c>
      <c r="H33" s="5">
        <v>2.35</v>
      </c>
      <c r="I33" s="5">
        <f t="shared" si="0"/>
        <v>5.0000000000000266E-2</v>
      </c>
      <c r="J33" s="5">
        <f>I33*H11</f>
        <v>200.00000000000108</v>
      </c>
      <c r="K33" s="5">
        <v>8.7100000000000009</v>
      </c>
      <c r="L33" s="5">
        <f t="shared" si="5"/>
        <v>2.000000000000135E-2</v>
      </c>
      <c r="M33" s="5">
        <f t="shared" si="1"/>
        <v>80.0000000000054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spans="1:231" ht="15.75" x14ac:dyDescent="0.25">
      <c r="A34" s="5">
        <v>18</v>
      </c>
      <c r="B34" s="5">
        <v>6.11</v>
      </c>
      <c r="C34" s="5">
        <f t="shared" si="2"/>
        <v>0.10000000000000053</v>
      </c>
      <c r="D34" s="5">
        <f>C34*B11</f>
        <v>400.00000000000216</v>
      </c>
      <c r="E34" s="5">
        <v>4.12</v>
      </c>
      <c r="F34" s="5">
        <f t="shared" si="3"/>
        <v>4.9999999999999822E-2</v>
      </c>
      <c r="G34" s="5">
        <f t="shared" si="4"/>
        <v>199.99999999999929</v>
      </c>
      <c r="H34" s="5">
        <v>2.39</v>
      </c>
      <c r="I34" s="5">
        <f t="shared" si="0"/>
        <v>4.0000000000000036E-2</v>
      </c>
      <c r="J34" s="5">
        <f>I34*H11</f>
        <v>160.00000000000014</v>
      </c>
      <c r="K34" s="5">
        <v>8.73</v>
      </c>
      <c r="L34" s="5">
        <f t="shared" si="5"/>
        <v>1.9999999999999574E-2</v>
      </c>
      <c r="M34" s="5">
        <f t="shared" si="1"/>
        <v>79.999999999998295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spans="1:231" ht="15.75" x14ac:dyDescent="0.25">
      <c r="A35" s="5">
        <v>19</v>
      </c>
      <c r="B35" s="5">
        <v>6.2</v>
      </c>
      <c r="C35" s="5">
        <f t="shared" si="2"/>
        <v>8.9999999999999858E-2</v>
      </c>
      <c r="D35" s="5">
        <f>C35*B11</f>
        <v>359.99999999999943</v>
      </c>
      <c r="E35" s="5">
        <v>4.16</v>
      </c>
      <c r="F35" s="5">
        <f t="shared" si="3"/>
        <v>4.0000000000000036E-2</v>
      </c>
      <c r="G35" s="5">
        <f t="shared" si="4"/>
        <v>160.00000000000014</v>
      </c>
      <c r="H35" s="5">
        <v>2.4300000000000002</v>
      </c>
      <c r="I35" s="5">
        <f t="shared" si="0"/>
        <v>4.0000000000000036E-2</v>
      </c>
      <c r="J35" s="5">
        <f>I35*H11</f>
        <v>160.00000000000014</v>
      </c>
      <c r="K35" s="5">
        <v>8.74</v>
      </c>
      <c r="L35" s="5">
        <f t="shared" si="5"/>
        <v>9.9999999999997868E-3</v>
      </c>
      <c r="M35" s="5">
        <f t="shared" si="1"/>
        <v>39.999999999999147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spans="1:231" ht="15.75" x14ac:dyDescent="0.25">
      <c r="A36" s="5">
        <v>20</v>
      </c>
      <c r="B36" s="5">
        <v>6.28</v>
      </c>
      <c r="C36" s="5">
        <f t="shared" si="2"/>
        <v>8.0000000000000071E-2</v>
      </c>
      <c r="D36" s="5">
        <f>C36*B11</f>
        <v>320.00000000000028</v>
      </c>
      <c r="E36" s="5">
        <v>4.2</v>
      </c>
      <c r="F36" s="5">
        <f t="shared" si="3"/>
        <v>4.0000000000000036E-2</v>
      </c>
      <c r="G36" s="5">
        <f t="shared" si="4"/>
        <v>160.00000000000014</v>
      </c>
      <c r="H36" s="5">
        <v>2.4700000000000002</v>
      </c>
      <c r="I36" s="5">
        <f t="shared" si="0"/>
        <v>4.0000000000000036E-2</v>
      </c>
      <c r="J36" s="5">
        <f>I36*H11</f>
        <v>160.00000000000014</v>
      </c>
      <c r="K36" s="5">
        <v>8.76</v>
      </c>
      <c r="L36" s="5">
        <f t="shared" si="5"/>
        <v>1.9999999999999574E-2</v>
      </c>
      <c r="M36" s="5">
        <f t="shared" si="1"/>
        <v>79.999999999998295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spans="1:231" ht="15.75" customHeight="1" x14ac:dyDescent="0.25">
      <c r="A37" s="5">
        <v>21</v>
      </c>
      <c r="B37" s="5">
        <v>6.36</v>
      </c>
      <c r="C37" s="5">
        <f t="shared" si="2"/>
        <v>8.0000000000000071E-2</v>
      </c>
      <c r="D37" s="5">
        <f>C37*B11</f>
        <v>320.00000000000028</v>
      </c>
      <c r="E37" s="5">
        <v>4.25</v>
      </c>
      <c r="F37" s="5">
        <f t="shared" si="3"/>
        <v>4.9999999999999822E-2</v>
      </c>
      <c r="G37" s="5">
        <f t="shared" si="4"/>
        <v>199.99999999999929</v>
      </c>
      <c r="H37" s="5">
        <v>2.52</v>
      </c>
      <c r="I37" s="5">
        <f t="shared" si="0"/>
        <v>4.9999999999999822E-2</v>
      </c>
      <c r="J37" s="5">
        <f>I37*H11</f>
        <v>199.99999999999929</v>
      </c>
      <c r="K37" s="5">
        <v>8.77</v>
      </c>
      <c r="L37" s="5">
        <f t="shared" si="5"/>
        <v>9.9999999999997868E-3</v>
      </c>
      <c r="M37" s="5">
        <f t="shared" si="1"/>
        <v>39.999999999999147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spans="1:231" ht="15.75" customHeight="1" x14ac:dyDescent="0.25">
      <c r="A38" s="5">
        <v>22</v>
      </c>
      <c r="B38" s="5">
        <v>6.43</v>
      </c>
      <c r="C38" s="5">
        <f t="shared" si="2"/>
        <v>6.9999999999999396E-2</v>
      </c>
      <c r="D38" s="5">
        <f>C38*B11</f>
        <v>279.99999999999761</v>
      </c>
      <c r="E38" s="5">
        <v>4.29</v>
      </c>
      <c r="F38" s="5">
        <f t="shared" si="3"/>
        <v>4.0000000000000036E-2</v>
      </c>
      <c r="G38" s="5">
        <f t="shared" si="4"/>
        <v>160.00000000000014</v>
      </c>
      <c r="H38" s="5">
        <v>2.56</v>
      </c>
      <c r="I38" s="5">
        <f t="shared" si="0"/>
        <v>4.0000000000000036E-2</v>
      </c>
      <c r="J38" s="5">
        <f>I38*H11</f>
        <v>160.00000000000014</v>
      </c>
      <c r="K38" s="5">
        <v>8.7899999999999991</v>
      </c>
      <c r="L38" s="5">
        <f t="shared" si="5"/>
        <v>1.9999999999999574E-2</v>
      </c>
      <c r="M38" s="5">
        <f t="shared" si="1"/>
        <v>79.999999999998295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spans="1:231" ht="15.75" customHeight="1" x14ac:dyDescent="0.25">
      <c r="A39" s="5">
        <v>23</v>
      </c>
      <c r="B39" s="5">
        <v>6.51</v>
      </c>
      <c r="C39" s="5">
        <f t="shared" si="2"/>
        <v>8.0000000000000071E-2</v>
      </c>
      <c r="D39" s="5">
        <f>C39*B11</f>
        <v>320.00000000000028</v>
      </c>
      <c r="E39" s="5">
        <v>4.33</v>
      </c>
      <c r="F39" s="5">
        <f t="shared" si="3"/>
        <v>4.0000000000000036E-2</v>
      </c>
      <c r="G39" s="5">
        <f t="shared" si="4"/>
        <v>160.00000000000014</v>
      </c>
      <c r="H39" s="5">
        <v>2.6</v>
      </c>
      <c r="I39" s="5">
        <f t="shared" si="0"/>
        <v>4.0000000000000036E-2</v>
      </c>
      <c r="J39" s="5">
        <f>I39*H11</f>
        <v>160.00000000000014</v>
      </c>
      <c r="K39" s="5">
        <v>8.81</v>
      </c>
      <c r="L39" s="5">
        <f t="shared" si="5"/>
        <v>2.000000000000135E-2</v>
      </c>
      <c r="M39" s="5">
        <f t="shared" si="1"/>
        <v>80.0000000000054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spans="1:231" ht="15.75" customHeight="1" x14ac:dyDescent="0.25">
      <c r="A40" s="5">
        <v>24</v>
      </c>
      <c r="B40" s="5">
        <v>6.58</v>
      </c>
      <c r="C40" s="5">
        <f t="shared" si="2"/>
        <v>7.0000000000000284E-2</v>
      </c>
      <c r="D40" s="5">
        <f>C40*B11</f>
        <v>280.00000000000114</v>
      </c>
      <c r="E40" s="5">
        <v>4.37</v>
      </c>
      <c r="F40" s="5">
        <f t="shared" si="3"/>
        <v>4.0000000000000036E-2</v>
      </c>
      <c r="G40" s="5">
        <f t="shared" si="4"/>
        <v>160.00000000000014</v>
      </c>
      <c r="H40" s="5">
        <v>2.63</v>
      </c>
      <c r="I40" s="5">
        <f t="shared" si="0"/>
        <v>2.9999999999999805E-2</v>
      </c>
      <c r="J40" s="5">
        <f>I40*H11</f>
        <v>119.99999999999922</v>
      </c>
      <c r="K40" s="5">
        <v>8.82</v>
      </c>
      <c r="L40" s="5">
        <f t="shared" si="5"/>
        <v>9.9999999999997868E-3</v>
      </c>
      <c r="M40" s="5">
        <f t="shared" si="1"/>
        <v>39.999999999999147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spans="1:231" ht="15.75" x14ac:dyDescent="0.25">
      <c r="A41" s="5" t="s">
        <v>8</v>
      </c>
      <c r="B41" s="5"/>
      <c r="C41" s="5">
        <f>B40-B16</f>
        <v>2.25</v>
      </c>
      <c r="D41" s="5">
        <f>C41*B11</f>
        <v>9000</v>
      </c>
      <c r="E41" s="5" t="s">
        <v>15</v>
      </c>
      <c r="F41" s="5">
        <f>E40-E16</f>
        <v>1.19</v>
      </c>
      <c r="G41" s="5">
        <f t="shared" si="4"/>
        <v>4760</v>
      </c>
      <c r="H41" s="5" t="s">
        <v>15</v>
      </c>
      <c r="I41" s="5">
        <f>H40-H16</f>
        <v>1</v>
      </c>
      <c r="J41" s="5">
        <f>I41*H11</f>
        <v>4000</v>
      </c>
      <c r="K41" s="5"/>
      <c r="L41" s="5">
        <f>K40-K16</f>
        <v>0.41999999999999993</v>
      </c>
      <c r="M41" s="5">
        <f t="shared" si="1"/>
        <v>1679.9999999999998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  <row r="42" spans="1:231" ht="15.75" customHeight="1" x14ac:dyDescent="0.25">
      <c r="A42" s="22" t="s">
        <v>4</v>
      </c>
      <c r="B42" s="22" t="s">
        <v>42</v>
      </c>
      <c r="C42" s="22"/>
      <c r="D42" s="22"/>
      <c r="E42" s="22" t="s">
        <v>43</v>
      </c>
      <c r="F42" s="22"/>
      <c r="G42" s="22"/>
      <c r="H42" s="22" t="s">
        <v>44</v>
      </c>
      <c r="I42" s="22"/>
      <c r="J42" s="22"/>
      <c r="K42" s="22" t="s">
        <v>45</v>
      </c>
      <c r="L42" s="22"/>
      <c r="M42" s="2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</row>
    <row r="43" spans="1:231" ht="15.75" x14ac:dyDescent="0.25">
      <c r="A43" s="22"/>
      <c r="B43" s="22">
        <v>3000</v>
      </c>
      <c r="C43" s="22"/>
      <c r="D43" s="22"/>
      <c r="E43" s="22">
        <v>3000</v>
      </c>
      <c r="F43" s="22"/>
      <c r="G43" s="22"/>
      <c r="H43" s="22">
        <v>3000</v>
      </c>
      <c r="I43" s="22"/>
      <c r="J43" s="22"/>
      <c r="K43" s="22">
        <v>3000</v>
      </c>
      <c r="L43" s="22"/>
      <c r="M43" s="2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</row>
    <row r="44" spans="1:231" ht="15.75" customHeight="1" x14ac:dyDescent="0.25">
      <c r="A44" s="22"/>
      <c r="B44" s="22" t="s">
        <v>53</v>
      </c>
      <c r="C44" s="22"/>
      <c r="D44" s="22"/>
      <c r="E44" s="22" t="s">
        <v>53</v>
      </c>
      <c r="F44" s="22"/>
      <c r="G44" s="22"/>
      <c r="H44" s="22" t="s">
        <v>55</v>
      </c>
      <c r="I44" s="22"/>
      <c r="J44" s="22"/>
      <c r="K44" s="22" t="s">
        <v>65</v>
      </c>
      <c r="L44" s="22"/>
      <c r="M44" s="2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</row>
    <row r="45" spans="1:231" ht="25.5" x14ac:dyDescent="0.25">
      <c r="A45" s="22"/>
      <c r="B45" s="6" t="s">
        <v>5</v>
      </c>
      <c r="C45" s="6" t="s">
        <v>6</v>
      </c>
      <c r="D45" s="7" t="s">
        <v>7</v>
      </c>
      <c r="E45" s="6" t="s">
        <v>5</v>
      </c>
      <c r="F45" s="6" t="s">
        <v>6</v>
      </c>
      <c r="G45" s="7" t="s">
        <v>7</v>
      </c>
      <c r="H45" s="6" t="s">
        <v>5</v>
      </c>
      <c r="I45" s="6" t="s">
        <v>6</v>
      </c>
      <c r="J45" s="7" t="s">
        <v>7</v>
      </c>
      <c r="K45" s="6" t="s">
        <v>5</v>
      </c>
      <c r="L45" s="6" t="s">
        <v>6</v>
      </c>
      <c r="M45" s="7" t="s">
        <v>7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</row>
    <row r="46" spans="1:231" ht="15.75" x14ac:dyDescent="0.25">
      <c r="A46" s="5"/>
      <c r="B46" s="5">
        <v>7160.49</v>
      </c>
      <c r="C46" s="5" t="s">
        <v>15</v>
      </c>
      <c r="D46" s="5" t="s">
        <v>15</v>
      </c>
      <c r="E46" s="5">
        <v>2529.09</v>
      </c>
      <c r="F46" s="5" t="s">
        <v>15</v>
      </c>
      <c r="G46" s="5" t="s">
        <v>15</v>
      </c>
      <c r="H46" s="5">
        <v>1243.23</v>
      </c>
      <c r="I46" s="5" t="s">
        <v>15</v>
      </c>
      <c r="J46" s="5" t="s">
        <v>15</v>
      </c>
      <c r="K46" s="5">
        <v>1944.71</v>
      </c>
      <c r="L46" s="5" t="s">
        <v>15</v>
      </c>
      <c r="M46" s="7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</row>
    <row r="47" spans="1:231" ht="15.75" x14ac:dyDescent="0.25">
      <c r="A47" s="5">
        <v>0</v>
      </c>
      <c r="B47" s="5">
        <v>0.49</v>
      </c>
      <c r="C47" s="5"/>
      <c r="D47" s="5"/>
      <c r="E47" s="5">
        <v>9.09</v>
      </c>
      <c r="F47" s="5"/>
      <c r="G47" s="5"/>
      <c r="H47" s="5">
        <v>3.23</v>
      </c>
      <c r="I47" s="5"/>
      <c r="J47" s="5"/>
      <c r="K47" s="5">
        <v>4.71</v>
      </c>
      <c r="L47" s="5"/>
      <c r="M47" s="5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</row>
    <row r="48" spans="1:231" ht="15.75" x14ac:dyDescent="0.25">
      <c r="A48" s="5">
        <v>1</v>
      </c>
      <c r="B48" s="5">
        <v>0.54</v>
      </c>
      <c r="C48" s="5">
        <f>B48-B47</f>
        <v>5.0000000000000044E-2</v>
      </c>
      <c r="D48" s="5">
        <f>C48*B43</f>
        <v>150.00000000000014</v>
      </c>
      <c r="E48" s="5">
        <v>9.11</v>
      </c>
      <c r="F48" s="5">
        <f>E48-E47</f>
        <v>1.9999999999999574E-2</v>
      </c>
      <c r="G48" s="5">
        <f>F48*E43</f>
        <v>59.999999999998721</v>
      </c>
      <c r="H48" s="5">
        <v>3.24</v>
      </c>
      <c r="I48" s="5">
        <f t="shared" ref="I48:I71" si="6">H48-H47</f>
        <v>1.0000000000000231E-2</v>
      </c>
      <c r="J48" s="5">
        <f>I48*H43</f>
        <v>30.000000000000693</v>
      </c>
      <c r="K48" s="5">
        <v>4.72</v>
      </c>
      <c r="L48" s="5">
        <f>K48-K47</f>
        <v>9.9999999999997868E-3</v>
      </c>
      <c r="M48" s="5">
        <f>L48*K43</f>
        <v>29.999999999999361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</row>
    <row r="49" spans="1:231" ht="15.75" x14ac:dyDescent="0.25">
      <c r="A49" s="5">
        <v>2</v>
      </c>
      <c r="B49" s="5">
        <v>0.59</v>
      </c>
      <c r="C49" s="5">
        <f>B49-B48</f>
        <v>4.9999999999999933E-2</v>
      </c>
      <c r="D49" s="5">
        <f>C49*B43</f>
        <v>149.9999999999998</v>
      </c>
      <c r="E49" s="5">
        <v>9.1300000000000008</v>
      </c>
      <c r="F49" s="5">
        <f>E49-E48</f>
        <v>2.000000000000135E-2</v>
      </c>
      <c r="G49" s="5">
        <f>F49*E43</f>
        <v>60.00000000000405</v>
      </c>
      <c r="H49" s="5">
        <v>3.26</v>
      </c>
      <c r="I49" s="5">
        <f t="shared" si="6"/>
        <v>1.9999999999999574E-2</v>
      </c>
      <c r="J49" s="5">
        <f>I49*H43</f>
        <v>59.999999999998721</v>
      </c>
      <c r="K49" s="5">
        <v>4.75</v>
      </c>
      <c r="L49" s="5">
        <f>K49-K48</f>
        <v>3.0000000000000249E-2</v>
      </c>
      <c r="M49" s="5">
        <f>L49*K43</f>
        <v>90.000000000000739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</row>
    <row r="50" spans="1:231" ht="15.75" x14ac:dyDescent="0.25">
      <c r="A50" s="5">
        <v>3</v>
      </c>
      <c r="B50" s="5">
        <v>0.63</v>
      </c>
      <c r="C50" s="5">
        <f t="shared" ref="C50:C71" si="7">B50-B49</f>
        <v>4.0000000000000036E-2</v>
      </c>
      <c r="D50" s="5">
        <f>C50*B43</f>
        <v>120.00000000000011</v>
      </c>
      <c r="E50" s="5">
        <v>9.14</v>
      </c>
      <c r="F50" s="5">
        <f t="shared" ref="F50:F71" si="8">E50-E49</f>
        <v>9.9999999999997868E-3</v>
      </c>
      <c r="G50" s="5">
        <f>F50*E43</f>
        <v>29.999999999999361</v>
      </c>
      <c r="H50" s="5">
        <v>3.27</v>
      </c>
      <c r="I50" s="5">
        <f t="shared" si="6"/>
        <v>1.0000000000000231E-2</v>
      </c>
      <c r="J50" s="5">
        <f>I50*H43</f>
        <v>30.000000000000693</v>
      </c>
      <c r="K50" s="5">
        <v>4.7699999999999996</v>
      </c>
      <c r="L50" s="5">
        <f t="shared" ref="L50:L71" si="9">K50-K49</f>
        <v>1.9999999999999574E-2</v>
      </c>
      <c r="M50" s="5">
        <f>L50*K43</f>
        <v>59.999999999998721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</row>
    <row r="51" spans="1:231" ht="15.75" x14ac:dyDescent="0.25">
      <c r="A51" s="5">
        <v>4</v>
      </c>
      <c r="B51" s="5">
        <v>0.68</v>
      </c>
      <c r="C51" s="5">
        <f t="shared" si="7"/>
        <v>5.0000000000000044E-2</v>
      </c>
      <c r="D51" s="5">
        <f>C51*B43</f>
        <v>150.00000000000014</v>
      </c>
      <c r="E51" s="5">
        <v>9.16</v>
      </c>
      <c r="F51" s="5">
        <f t="shared" si="8"/>
        <v>1.9999999999999574E-2</v>
      </c>
      <c r="G51" s="5">
        <f>F51*E43</f>
        <v>59.999999999998721</v>
      </c>
      <c r="H51" s="5">
        <v>3.28</v>
      </c>
      <c r="I51" s="5">
        <f t="shared" si="6"/>
        <v>9.9999999999997868E-3</v>
      </c>
      <c r="J51" s="5">
        <f>I51*H43</f>
        <v>29.999999999999361</v>
      </c>
      <c r="K51" s="5">
        <v>4.79</v>
      </c>
      <c r="L51" s="5">
        <f t="shared" si="9"/>
        <v>2.0000000000000462E-2</v>
      </c>
      <c r="M51" s="5">
        <f>L51*K43</f>
        <v>60.000000000001386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</row>
    <row r="52" spans="1:231" ht="15.75" x14ac:dyDescent="0.25">
      <c r="A52" s="5">
        <v>5</v>
      </c>
      <c r="B52" s="5">
        <v>0.72</v>
      </c>
      <c r="C52" s="5">
        <f t="shared" si="7"/>
        <v>3.9999999999999925E-2</v>
      </c>
      <c r="D52" s="5">
        <f>C52*B43</f>
        <v>119.99999999999977</v>
      </c>
      <c r="E52" s="5">
        <v>9.17</v>
      </c>
      <c r="F52" s="5">
        <f t="shared" si="8"/>
        <v>9.9999999999997868E-3</v>
      </c>
      <c r="G52" s="5">
        <f>F52*E43</f>
        <v>29.999999999999361</v>
      </c>
      <c r="H52" s="5">
        <v>3.3</v>
      </c>
      <c r="I52" s="5">
        <f t="shared" si="6"/>
        <v>2.0000000000000018E-2</v>
      </c>
      <c r="J52" s="5">
        <f>I52*H43</f>
        <v>60.000000000000057</v>
      </c>
      <c r="K52" s="5">
        <v>4.82</v>
      </c>
      <c r="L52" s="5">
        <f t="shared" si="9"/>
        <v>3.0000000000000249E-2</v>
      </c>
      <c r="M52" s="5">
        <f>L52*K43</f>
        <v>90.000000000000739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</row>
    <row r="53" spans="1:231" ht="15.75" x14ac:dyDescent="0.25">
      <c r="A53" s="5">
        <v>6</v>
      </c>
      <c r="B53" s="5">
        <v>0.77</v>
      </c>
      <c r="C53" s="5">
        <f t="shared" si="7"/>
        <v>5.0000000000000044E-2</v>
      </c>
      <c r="D53" s="5">
        <f>C53*B43</f>
        <v>150.00000000000014</v>
      </c>
      <c r="E53" s="5">
        <v>9.18</v>
      </c>
      <c r="F53" s="5">
        <f t="shared" si="8"/>
        <v>9.9999999999997868E-3</v>
      </c>
      <c r="G53" s="5">
        <f>F53*E43</f>
        <v>29.999999999999361</v>
      </c>
      <c r="H53" s="5">
        <v>3.32</v>
      </c>
      <c r="I53" s="5">
        <f t="shared" si="6"/>
        <v>2.0000000000000018E-2</v>
      </c>
      <c r="J53" s="5">
        <f>I53*H43</f>
        <v>60.000000000000057</v>
      </c>
      <c r="K53" s="5">
        <v>4.84</v>
      </c>
      <c r="L53" s="5">
        <f t="shared" si="9"/>
        <v>1.9999999999999574E-2</v>
      </c>
      <c r="M53" s="5">
        <f>L53*K43</f>
        <v>59.999999999998721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</row>
    <row r="54" spans="1:231" ht="15.75" x14ac:dyDescent="0.25">
      <c r="A54" s="5">
        <v>7</v>
      </c>
      <c r="B54" s="5">
        <v>0.83</v>
      </c>
      <c r="C54" s="5">
        <f>B54-B53</f>
        <v>5.9999999999999942E-2</v>
      </c>
      <c r="D54" s="5">
        <f>C54*B43</f>
        <v>179.99999999999983</v>
      </c>
      <c r="E54" s="5">
        <v>9.19</v>
      </c>
      <c r="F54" s="5">
        <f t="shared" si="8"/>
        <v>9.9999999999997868E-3</v>
      </c>
      <c r="G54" s="5">
        <f>F54*E43</f>
        <v>29.999999999999361</v>
      </c>
      <c r="H54" s="5">
        <v>3.34</v>
      </c>
      <c r="I54" s="5">
        <f t="shared" si="6"/>
        <v>2.0000000000000018E-2</v>
      </c>
      <c r="J54" s="5">
        <f>I54*H43</f>
        <v>60.000000000000057</v>
      </c>
      <c r="K54" s="5">
        <v>4.8600000000000003</v>
      </c>
      <c r="L54" s="5">
        <f t="shared" si="9"/>
        <v>2.0000000000000462E-2</v>
      </c>
      <c r="M54" s="5">
        <f>L54*K43</f>
        <v>60.000000000001386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</row>
    <row r="55" spans="1:231" ht="15.75" x14ac:dyDescent="0.25">
      <c r="A55" s="5">
        <v>8</v>
      </c>
      <c r="B55" s="5">
        <v>0.9</v>
      </c>
      <c r="C55" s="5">
        <f t="shared" si="7"/>
        <v>7.0000000000000062E-2</v>
      </c>
      <c r="D55" s="5">
        <f>C55*B43</f>
        <v>210.0000000000002</v>
      </c>
      <c r="E55" s="5">
        <v>9.1999999999999993</v>
      </c>
      <c r="F55" s="5">
        <f t="shared" si="8"/>
        <v>9.9999999999997868E-3</v>
      </c>
      <c r="G55" s="5">
        <f>F55*E43</f>
        <v>29.999999999999361</v>
      </c>
      <c r="H55" s="5">
        <v>3.36</v>
      </c>
      <c r="I55" s="5">
        <f t="shared" si="6"/>
        <v>2.0000000000000018E-2</v>
      </c>
      <c r="J55" s="5">
        <f>I55*H43</f>
        <v>60.000000000000057</v>
      </c>
      <c r="K55" s="5">
        <v>4.9000000000000004</v>
      </c>
      <c r="L55" s="5">
        <f t="shared" si="9"/>
        <v>4.0000000000000036E-2</v>
      </c>
      <c r="M55" s="5">
        <f>L55*K43</f>
        <v>120.00000000000011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</row>
    <row r="56" spans="1:231" ht="15.75" x14ac:dyDescent="0.25">
      <c r="A56" s="5">
        <v>9</v>
      </c>
      <c r="B56" s="5">
        <v>0.98</v>
      </c>
      <c r="C56" s="5">
        <f t="shared" si="7"/>
        <v>7.999999999999996E-2</v>
      </c>
      <c r="D56" s="5">
        <f>C56*B43</f>
        <v>239.99999999999989</v>
      </c>
      <c r="E56" s="5">
        <v>9.2200000000000006</v>
      </c>
      <c r="F56" s="5">
        <f t="shared" si="8"/>
        <v>2.000000000000135E-2</v>
      </c>
      <c r="G56" s="5">
        <f>F56*E43</f>
        <v>60.00000000000405</v>
      </c>
      <c r="H56" s="5">
        <v>3.38</v>
      </c>
      <c r="I56" s="5">
        <f t="shared" si="6"/>
        <v>2.0000000000000018E-2</v>
      </c>
      <c r="J56" s="5">
        <f>I56*H43</f>
        <v>60.000000000000057</v>
      </c>
      <c r="K56" s="5">
        <v>4.95</v>
      </c>
      <c r="L56" s="5">
        <f t="shared" si="9"/>
        <v>4.9999999999999822E-2</v>
      </c>
      <c r="M56" s="5">
        <f>L56*K43</f>
        <v>149.99999999999946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</row>
    <row r="57" spans="1:231" ht="15.75" x14ac:dyDescent="0.25">
      <c r="A57" s="5">
        <v>10</v>
      </c>
      <c r="B57" s="5">
        <v>1.05</v>
      </c>
      <c r="C57" s="5">
        <f t="shared" si="7"/>
        <v>7.0000000000000062E-2</v>
      </c>
      <c r="D57" s="5">
        <f>C57*B43</f>
        <v>210.0000000000002</v>
      </c>
      <c r="E57" s="5">
        <v>9.23</v>
      </c>
      <c r="F57" s="5">
        <f t="shared" si="8"/>
        <v>9.9999999999997868E-3</v>
      </c>
      <c r="G57" s="5">
        <f>F57*E43</f>
        <v>29.999999999999361</v>
      </c>
      <c r="H57" s="5">
        <v>3.39</v>
      </c>
      <c r="I57" s="5">
        <f t="shared" si="6"/>
        <v>1.0000000000000231E-2</v>
      </c>
      <c r="J57" s="5">
        <f>I57*H43</f>
        <v>30.000000000000693</v>
      </c>
      <c r="K57" s="5">
        <v>5</v>
      </c>
      <c r="L57" s="5">
        <f t="shared" si="9"/>
        <v>4.9999999999999822E-2</v>
      </c>
      <c r="M57" s="5">
        <f>L57*K43</f>
        <v>149.99999999999946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</row>
    <row r="58" spans="1:231" ht="15.75" x14ac:dyDescent="0.25">
      <c r="A58" s="5">
        <v>11</v>
      </c>
      <c r="B58" s="5">
        <v>1.1299999999999999</v>
      </c>
      <c r="C58" s="5">
        <f t="shared" si="7"/>
        <v>7.9999999999999849E-2</v>
      </c>
      <c r="D58" s="5">
        <f>C58*B43</f>
        <v>239.99999999999955</v>
      </c>
      <c r="E58" s="5">
        <v>9.24</v>
      </c>
      <c r="F58" s="5">
        <f t="shared" si="8"/>
        <v>9.9999999999997868E-3</v>
      </c>
      <c r="G58" s="5">
        <f>F58*E43</f>
        <v>29.999999999999361</v>
      </c>
      <c r="H58" s="5">
        <v>3.4</v>
      </c>
      <c r="I58" s="5">
        <f t="shared" si="6"/>
        <v>9.9999999999997868E-3</v>
      </c>
      <c r="J58" s="5">
        <f>I58*H43</f>
        <v>29.999999999999361</v>
      </c>
      <c r="K58" s="5">
        <v>5.0599999999999996</v>
      </c>
      <c r="L58" s="5">
        <f t="shared" si="9"/>
        <v>5.9999999999999609E-2</v>
      </c>
      <c r="M58" s="5">
        <f>L58*K43</f>
        <v>179.99999999999883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</row>
    <row r="59" spans="1:231" ht="15.75" x14ac:dyDescent="0.25">
      <c r="A59" s="5">
        <v>12</v>
      </c>
      <c r="B59" s="5">
        <v>1.21</v>
      </c>
      <c r="C59" s="5">
        <f t="shared" si="7"/>
        <v>8.0000000000000071E-2</v>
      </c>
      <c r="D59" s="5">
        <f>C59*B43</f>
        <v>240.00000000000023</v>
      </c>
      <c r="E59" s="5">
        <v>9.25</v>
      </c>
      <c r="F59" s="5">
        <f t="shared" si="8"/>
        <v>9.9999999999997868E-3</v>
      </c>
      <c r="G59" s="5">
        <f>F59*E43</f>
        <v>29.999999999999361</v>
      </c>
      <c r="H59" s="5">
        <v>3.41</v>
      </c>
      <c r="I59" s="5">
        <f t="shared" si="6"/>
        <v>1.0000000000000231E-2</v>
      </c>
      <c r="J59" s="5">
        <f>I59*H43</f>
        <v>30.000000000000693</v>
      </c>
      <c r="K59" s="5">
        <v>5.0999999999999996</v>
      </c>
      <c r="L59" s="5">
        <f t="shared" si="9"/>
        <v>4.0000000000000036E-2</v>
      </c>
      <c r="M59" s="5">
        <f>L59*K43</f>
        <v>120.00000000000011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</row>
    <row r="60" spans="1:231" ht="15.75" x14ac:dyDescent="0.25">
      <c r="A60" s="5">
        <v>13</v>
      </c>
      <c r="B60" s="5">
        <v>1.28</v>
      </c>
      <c r="C60" s="5">
        <f t="shared" si="7"/>
        <v>7.0000000000000062E-2</v>
      </c>
      <c r="D60" s="5">
        <f>C60*B43</f>
        <v>210.0000000000002</v>
      </c>
      <c r="E60" s="5">
        <v>9.26</v>
      </c>
      <c r="F60" s="5">
        <f t="shared" si="8"/>
        <v>9.9999999999997868E-3</v>
      </c>
      <c r="G60" s="5">
        <f>F60*E43</f>
        <v>29.999999999999361</v>
      </c>
      <c r="H60" s="5">
        <v>3.43</v>
      </c>
      <c r="I60" s="5">
        <f t="shared" si="6"/>
        <v>2.0000000000000018E-2</v>
      </c>
      <c r="J60" s="5">
        <f>I60*H43</f>
        <v>60.000000000000057</v>
      </c>
      <c r="K60" s="5">
        <v>5.15</v>
      </c>
      <c r="L60" s="5">
        <f t="shared" si="9"/>
        <v>5.0000000000000711E-2</v>
      </c>
      <c r="M60" s="5">
        <f>L60*K43</f>
        <v>150.00000000000213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</row>
    <row r="61" spans="1:231" ht="15.75" x14ac:dyDescent="0.25">
      <c r="A61" s="5">
        <v>14</v>
      </c>
      <c r="B61" s="5">
        <v>1.36</v>
      </c>
      <c r="C61" s="5">
        <f t="shared" si="7"/>
        <v>8.0000000000000071E-2</v>
      </c>
      <c r="D61" s="5">
        <f>C61*B43</f>
        <v>240.00000000000023</v>
      </c>
      <c r="E61" s="5">
        <v>9.2799999999999994</v>
      </c>
      <c r="F61" s="5">
        <f t="shared" si="8"/>
        <v>1.9999999999999574E-2</v>
      </c>
      <c r="G61" s="5">
        <f>F61*E43</f>
        <v>59.999999999998721</v>
      </c>
      <c r="H61" s="5">
        <v>3.44</v>
      </c>
      <c r="I61" s="5">
        <f t="shared" si="6"/>
        <v>9.9999999999997868E-3</v>
      </c>
      <c r="J61" s="5">
        <f>I61*H43</f>
        <v>29.999999999999361</v>
      </c>
      <c r="K61" s="5">
        <v>5.2</v>
      </c>
      <c r="L61" s="5">
        <f t="shared" si="9"/>
        <v>4.9999999999999822E-2</v>
      </c>
      <c r="M61" s="5">
        <f>L61*K43</f>
        <v>149.99999999999946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</row>
    <row r="62" spans="1:231" ht="15.75" x14ac:dyDescent="0.25">
      <c r="A62" s="5">
        <v>15</v>
      </c>
      <c r="B62" s="5">
        <v>1.43</v>
      </c>
      <c r="C62" s="5">
        <f t="shared" si="7"/>
        <v>6.999999999999984E-2</v>
      </c>
      <c r="D62" s="5">
        <f>C62*B43</f>
        <v>209.99999999999952</v>
      </c>
      <c r="E62" s="5">
        <v>9.2899999999999991</v>
      </c>
      <c r="F62" s="5">
        <f t="shared" si="8"/>
        <v>9.9999999999997868E-3</v>
      </c>
      <c r="G62" s="5">
        <f>F62*E43</f>
        <v>29.999999999999361</v>
      </c>
      <c r="H62" s="5">
        <v>3.45</v>
      </c>
      <c r="I62" s="5">
        <f t="shared" si="6"/>
        <v>1.0000000000000231E-2</v>
      </c>
      <c r="J62" s="5">
        <f>I62*H43</f>
        <v>30.000000000000693</v>
      </c>
      <c r="K62" s="5">
        <v>5.24</v>
      </c>
      <c r="L62" s="5">
        <f t="shared" si="9"/>
        <v>4.0000000000000036E-2</v>
      </c>
      <c r="M62" s="5">
        <f>L62*K43</f>
        <v>120.00000000000011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</row>
    <row r="63" spans="1:231" ht="15.75" x14ac:dyDescent="0.25">
      <c r="A63" s="5">
        <v>16</v>
      </c>
      <c r="B63" s="5">
        <v>1.51</v>
      </c>
      <c r="C63" s="5">
        <f t="shared" si="7"/>
        <v>8.0000000000000071E-2</v>
      </c>
      <c r="D63" s="5">
        <f>C63*B43</f>
        <v>240.00000000000023</v>
      </c>
      <c r="E63" s="5">
        <v>9.3000000000000007</v>
      </c>
      <c r="F63" s="5">
        <f t="shared" si="8"/>
        <v>1.0000000000001563E-2</v>
      </c>
      <c r="G63" s="5">
        <f>F63*E43</f>
        <v>30.00000000000469</v>
      </c>
      <c r="H63" s="5">
        <v>3.46</v>
      </c>
      <c r="I63" s="5">
        <f t="shared" si="6"/>
        <v>9.9999999999997868E-3</v>
      </c>
      <c r="J63" s="5">
        <f>I63*H43</f>
        <v>29.999999999999361</v>
      </c>
      <c r="K63" s="5">
        <v>5.28</v>
      </c>
      <c r="L63" s="5">
        <f t="shared" si="9"/>
        <v>4.0000000000000036E-2</v>
      </c>
      <c r="M63" s="5">
        <f>L63*K43</f>
        <v>120.00000000000011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</row>
    <row r="64" spans="1:231" ht="15.75" x14ac:dyDescent="0.25">
      <c r="A64" s="5">
        <v>17</v>
      </c>
      <c r="B64" s="5">
        <v>1.58</v>
      </c>
      <c r="C64" s="5">
        <f t="shared" si="7"/>
        <v>7.0000000000000062E-2</v>
      </c>
      <c r="D64" s="5">
        <f>C64*B43</f>
        <v>210.0000000000002</v>
      </c>
      <c r="E64" s="5">
        <v>9.31</v>
      </c>
      <c r="F64" s="5">
        <f t="shared" si="8"/>
        <v>9.9999999999997868E-3</v>
      </c>
      <c r="G64" s="5">
        <f>F64*E43</f>
        <v>29.999999999999361</v>
      </c>
      <c r="H64" s="5">
        <v>3.47</v>
      </c>
      <c r="I64" s="5">
        <f t="shared" si="6"/>
        <v>1.0000000000000231E-2</v>
      </c>
      <c r="J64" s="5">
        <f>I64*H43</f>
        <v>30.000000000000693</v>
      </c>
      <c r="K64" s="5">
        <v>5.33</v>
      </c>
      <c r="L64" s="5">
        <f t="shared" si="9"/>
        <v>4.9999999999999822E-2</v>
      </c>
      <c r="M64" s="5">
        <f>L64*K43</f>
        <v>149.99999999999946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</row>
    <row r="65" spans="1:231" ht="15.75" x14ac:dyDescent="0.25">
      <c r="A65" s="5">
        <v>18</v>
      </c>
      <c r="B65" s="5">
        <v>1.65</v>
      </c>
      <c r="C65" s="5">
        <f t="shared" si="7"/>
        <v>6.999999999999984E-2</v>
      </c>
      <c r="D65" s="5">
        <f>C65*B43</f>
        <v>209.99999999999952</v>
      </c>
      <c r="E65" s="5">
        <v>9.32</v>
      </c>
      <c r="F65" s="5">
        <f t="shared" si="8"/>
        <v>9.9999999999997868E-3</v>
      </c>
      <c r="G65" s="5">
        <f>F65*E43</f>
        <v>29.999999999999361</v>
      </c>
      <c r="H65" s="5">
        <v>3.48</v>
      </c>
      <c r="I65" s="5">
        <f t="shared" si="6"/>
        <v>9.9999999999997868E-3</v>
      </c>
      <c r="J65" s="5">
        <f>I65*H43</f>
        <v>29.999999999999361</v>
      </c>
      <c r="K65" s="5">
        <v>5.37</v>
      </c>
      <c r="L65" s="5">
        <f t="shared" si="9"/>
        <v>4.0000000000000036E-2</v>
      </c>
      <c r="M65" s="5">
        <f>L65*K43</f>
        <v>120.00000000000011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</row>
    <row r="66" spans="1:231" ht="15.75" x14ac:dyDescent="0.25">
      <c r="A66" s="5">
        <v>19</v>
      </c>
      <c r="B66" s="5">
        <v>1.72</v>
      </c>
      <c r="C66" s="5">
        <f t="shared" si="7"/>
        <v>7.0000000000000062E-2</v>
      </c>
      <c r="D66" s="5">
        <f>C66*B43</f>
        <v>210.0000000000002</v>
      </c>
      <c r="E66" s="5">
        <v>9.33</v>
      </c>
      <c r="F66" s="5">
        <f t="shared" si="8"/>
        <v>9.9999999999997868E-3</v>
      </c>
      <c r="G66" s="5">
        <f>F66*E43</f>
        <v>29.999999999999361</v>
      </c>
      <c r="H66" s="5">
        <v>3.5</v>
      </c>
      <c r="I66" s="5">
        <f t="shared" si="6"/>
        <v>2.0000000000000018E-2</v>
      </c>
      <c r="J66" s="5">
        <f>I66*H43</f>
        <v>60.000000000000057</v>
      </c>
      <c r="K66" s="5">
        <v>5.41</v>
      </c>
      <c r="L66" s="5">
        <f t="shared" si="9"/>
        <v>4.0000000000000036E-2</v>
      </c>
      <c r="M66" s="5">
        <f>L66*K43</f>
        <v>120.00000000000011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</row>
    <row r="67" spans="1:231" ht="15.75" x14ac:dyDescent="0.25">
      <c r="A67" s="5">
        <v>20</v>
      </c>
      <c r="B67" s="5">
        <v>1.78</v>
      </c>
      <c r="C67" s="5">
        <f t="shared" si="7"/>
        <v>6.0000000000000053E-2</v>
      </c>
      <c r="D67" s="5">
        <f>C67*B43</f>
        <v>180.00000000000017</v>
      </c>
      <c r="E67" s="5">
        <v>9.35</v>
      </c>
      <c r="F67" s="5">
        <f t="shared" si="8"/>
        <v>1.9999999999999574E-2</v>
      </c>
      <c r="G67" s="5">
        <f>F67*E43</f>
        <v>59.999999999998721</v>
      </c>
      <c r="H67" s="5">
        <v>3.51</v>
      </c>
      <c r="I67" s="5">
        <f t="shared" si="6"/>
        <v>9.9999999999997868E-3</v>
      </c>
      <c r="J67" s="5">
        <f>I67*H43</f>
        <v>29.999999999999361</v>
      </c>
      <c r="K67" s="5">
        <v>5.45</v>
      </c>
      <c r="L67" s="5">
        <f t="shared" si="9"/>
        <v>4.0000000000000036E-2</v>
      </c>
      <c r="M67" s="5">
        <f>L67*K43</f>
        <v>120.00000000000011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</row>
    <row r="68" spans="1:231" ht="15.75" x14ac:dyDescent="0.25">
      <c r="A68" s="5">
        <v>21</v>
      </c>
      <c r="B68" s="5">
        <v>1.84</v>
      </c>
      <c r="C68" s="5">
        <f t="shared" si="7"/>
        <v>6.0000000000000053E-2</v>
      </c>
      <c r="D68" s="5">
        <f>C68*B43</f>
        <v>180.00000000000017</v>
      </c>
      <c r="E68" s="5">
        <v>9.36</v>
      </c>
      <c r="F68" s="5">
        <f t="shared" si="8"/>
        <v>9.9999999999997868E-3</v>
      </c>
      <c r="G68" s="5">
        <f>F68*E43</f>
        <v>29.999999999999361</v>
      </c>
      <c r="H68" s="5">
        <v>3.52</v>
      </c>
      <c r="I68" s="5">
        <f t="shared" si="6"/>
        <v>1.0000000000000231E-2</v>
      </c>
      <c r="J68" s="5">
        <f>I68*H43</f>
        <v>30.000000000000693</v>
      </c>
      <c r="K68" s="5">
        <v>5.48</v>
      </c>
      <c r="L68" s="5">
        <f t="shared" si="9"/>
        <v>3.0000000000000249E-2</v>
      </c>
      <c r="M68" s="5">
        <f>L68*K43</f>
        <v>90.000000000000739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</row>
    <row r="69" spans="1:231" ht="15.75" customHeight="1" x14ac:dyDescent="0.25">
      <c r="A69" s="5">
        <v>22</v>
      </c>
      <c r="B69" s="5">
        <v>1.89</v>
      </c>
      <c r="C69" s="5">
        <f t="shared" si="7"/>
        <v>4.9999999999999822E-2</v>
      </c>
      <c r="D69" s="5">
        <f>C69*B43</f>
        <v>149.99999999999946</v>
      </c>
      <c r="E69" s="5">
        <v>9.3800000000000008</v>
      </c>
      <c r="F69" s="5">
        <f t="shared" si="8"/>
        <v>2.000000000000135E-2</v>
      </c>
      <c r="G69" s="5">
        <f>F69*E43</f>
        <v>60.00000000000405</v>
      </c>
      <c r="H69" s="5">
        <v>3.54</v>
      </c>
      <c r="I69" s="5">
        <f t="shared" si="6"/>
        <v>2.0000000000000018E-2</v>
      </c>
      <c r="J69" s="5">
        <f>I69*H43</f>
        <v>60.000000000000057</v>
      </c>
      <c r="K69" s="5">
        <v>5.52</v>
      </c>
      <c r="L69" s="5">
        <f t="shared" si="9"/>
        <v>3.9999999999999147E-2</v>
      </c>
      <c r="M69" s="5">
        <f>L69*K43</f>
        <v>119.99999999999744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</row>
    <row r="70" spans="1:231" ht="15.75" x14ac:dyDescent="0.25">
      <c r="A70" s="5">
        <v>23</v>
      </c>
      <c r="B70" s="5">
        <v>1.94</v>
      </c>
      <c r="C70" s="5">
        <f t="shared" si="7"/>
        <v>5.0000000000000044E-2</v>
      </c>
      <c r="D70" s="5">
        <f>C70*B43</f>
        <v>150.00000000000014</v>
      </c>
      <c r="E70" s="5">
        <v>9.39</v>
      </c>
      <c r="F70" s="5">
        <f t="shared" si="8"/>
        <v>9.9999999999997868E-3</v>
      </c>
      <c r="G70" s="5">
        <f>F70*E43</f>
        <v>29.999999999999361</v>
      </c>
      <c r="H70" s="5">
        <v>3.55</v>
      </c>
      <c r="I70" s="5">
        <f t="shared" si="6"/>
        <v>9.9999999999997868E-3</v>
      </c>
      <c r="J70" s="5">
        <f>I70*H43</f>
        <v>29.999999999999361</v>
      </c>
      <c r="K70" s="5">
        <v>5.55</v>
      </c>
      <c r="L70" s="5">
        <f t="shared" si="9"/>
        <v>3.0000000000000249E-2</v>
      </c>
      <c r="M70" s="5">
        <f>L70*K43</f>
        <v>90.000000000000739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</row>
    <row r="71" spans="1:231" ht="15.75" customHeight="1" x14ac:dyDescent="0.25">
      <c r="A71" s="5">
        <v>24</v>
      </c>
      <c r="B71" s="5">
        <v>1.98</v>
      </c>
      <c r="C71" s="5">
        <f t="shared" si="7"/>
        <v>4.0000000000000036E-2</v>
      </c>
      <c r="D71" s="5">
        <f>C71*B43</f>
        <v>120.00000000000011</v>
      </c>
      <c r="E71" s="5">
        <v>9.4</v>
      </c>
      <c r="F71" s="5">
        <f t="shared" si="8"/>
        <v>9.9999999999997868E-3</v>
      </c>
      <c r="G71" s="5">
        <f>F71*E43</f>
        <v>29.999999999999361</v>
      </c>
      <c r="H71" s="5">
        <v>3.56</v>
      </c>
      <c r="I71" s="5">
        <f t="shared" si="6"/>
        <v>1.0000000000000231E-2</v>
      </c>
      <c r="J71" s="5">
        <f>I71*H43</f>
        <v>30.000000000000693</v>
      </c>
      <c r="K71" s="5">
        <v>5.57</v>
      </c>
      <c r="L71" s="5">
        <f t="shared" si="9"/>
        <v>2.0000000000000462E-2</v>
      </c>
      <c r="M71" s="5">
        <f>L71*K43</f>
        <v>60.000000000001386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</row>
    <row r="72" spans="1:231" ht="15.75" customHeight="1" x14ac:dyDescent="0.25">
      <c r="A72" s="5" t="s">
        <v>8</v>
      </c>
      <c r="B72" s="5"/>
      <c r="C72" s="5">
        <f>B71-B47</f>
        <v>1.49</v>
      </c>
      <c r="D72" s="5">
        <f>C72*B43</f>
        <v>4470</v>
      </c>
      <c r="E72" s="5"/>
      <c r="F72" s="5">
        <v>0.34</v>
      </c>
      <c r="G72" s="5">
        <v>1020</v>
      </c>
      <c r="H72" s="5"/>
      <c r="I72" s="5">
        <f>H71-H47</f>
        <v>0.33000000000000007</v>
      </c>
      <c r="J72" s="5">
        <f>I72*H43</f>
        <v>990.00000000000023</v>
      </c>
      <c r="K72" s="5"/>
      <c r="L72" s="5">
        <f>K71-K47</f>
        <v>0.86000000000000032</v>
      </c>
      <c r="M72" s="5">
        <f>L72*K43</f>
        <v>2580.0000000000009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</row>
    <row r="73" spans="1:231" ht="15.75" customHeight="1" x14ac:dyDescent="0.25">
      <c r="A73" s="22" t="s">
        <v>4</v>
      </c>
      <c r="B73" s="22" t="s">
        <v>46</v>
      </c>
      <c r="C73" s="22"/>
      <c r="D73" s="22"/>
      <c r="E73" s="22" t="s">
        <v>47</v>
      </c>
      <c r="F73" s="22"/>
      <c r="G73" s="22"/>
      <c r="H73" s="22" t="s">
        <v>40</v>
      </c>
      <c r="I73" s="22"/>
      <c r="J73" s="22"/>
      <c r="K73" s="22" t="s">
        <v>15</v>
      </c>
      <c r="L73" s="22"/>
      <c r="M73" s="2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</row>
    <row r="74" spans="1:231" ht="15.75" x14ac:dyDescent="0.25">
      <c r="A74" s="22"/>
      <c r="B74" s="22">
        <v>2000</v>
      </c>
      <c r="C74" s="22"/>
      <c r="D74" s="22"/>
      <c r="E74" s="22">
        <v>10</v>
      </c>
      <c r="F74" s="22"/>
      <c r="G74" s="22"/>
      <c r="H74" s="22">
        <v>10</v>
      </c>
      <c r="I74" s="22"/>
      <c r="J74" s="22"/>
      <c r="K74" s="22">
        <v>1</v>
      </c>
      <c r="L74" s="22"/>
      <c r="M74" s="2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</row>
    <row r="75" spans="1:231" ht="15.75" customHeight="1" x14ac:dyDescent="0.25">
      <c r="A75" s="22"/>
      <c r="B75" s="22" t="s">
        <v>55</v>
      </c>
      <c r="C75" s="22"/>
      <c r="D75" s="22"/>
      <c r="E75" s="22" t="s">
        <v>12</v>
      </c>
      <c r="F75" s="22"/>
      <c r="G75" s="22"/>
      <c r="H75" s="22" t="s">
        <v>12</v>
      </c>
      <c r="I75" s="22"/>
      <c r="J75" s="22"/>
      <c r="K75" s="22" t="s">
        <v>11</v>
      </c>
      <c r="L75" s="22"/>
      <c r="M75" s="2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</row>
    <row r="76" spans="1:231" ht="25.5" x14ac:dyDescent="0.25">
      <c r="A76" s="22"/>
      <c r="B76" s="6" t="s">
        <v>5</v>
      </c>
      <c r="C76" s="6" t="s">
        <v>6</v>
      </c>
      <c r="D76" s="7" t="s">
        <v>7</v>
      </c>
      <c r="E76" s="6" t="s">
        <v>5</v>
      </c>
      <c r="F76" s="6" t="s">
        <v>6</v>
      </c>
      <c r="G76" s="7" t="s">
        <v>7</v>
      </c>
      <c r="H76" s="6" t="s">
        <v>5</v>
      </c>
      <c r="I76" s="6" t="s">
        <v>6</v>
      </c>
      <c r="J76" s="7" t="s">
        <v>7</v>
      </c>
      <c r="K76" s="6" t="s">
        <v>5</v>
      </c>
      <c r="L76" s="6" t="s">
        <v>6</v>
      </c>
      <c r="M76" s="7" t="s">
        <v>7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</row>
    <row r="77" spans="1:231" ht="15.75" x14ac:dyDescent="0.25">
      <c r="A77" s="5"/>
      <c r="B77" s="5">
        <v>5872.07</v>
      </c>
      <c r="C77" s="5" t="s">
        <v>15</v>
      </c>
      <c r="D77" s="5" t="s">
        <v>15</v>
      </c>
      <c r="E77" s="5">
        <v>6358.69</v>
      </c>
      <c r="F77" s="5" t="s">
        <v>15</v>
      </c>
      <c r="G77" s="5" t="s">
        <v>15</v>
      </c>
      <c r="H77" s="5">
        <v>18566.599999999999</v>
      </c>
      <c r="I77" s="5" t="s">
        <v>15</v>
      </c>
      <c r="J77" s="5"/>
      <c r="K77" s="5"/>
      <c r="L77" s="5"/>
      <c r="M77" s="7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</row>
    <row r="78" spans="1:231" ht="15.75" x14ac:dyDescent="0.25">
      <c r="A78" s="5">
        <v>0</v>
      </c>
      <c r="B78" s="5">
        <v>2.0699999999999998</v>
      </c>
      <c r="C78" s="5"/>
      <c r="D78" s="5"/>
      <c r="E78" s="5">
        <v>8.69</v>
      </c>
      <c r="F78" s="5"/>
      <c r="G78" s="5"/>
      <c r="H78" s="5">
        <v>6.6</v>
      </c>
      <c r="I78" s="5"/>
      <c r="J78" s="5"/>
      <c r="K78" s="5"/>
      <c r="L78" s="5"/>
      <c r="M78" s="5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</row>
    <row r="79" spans="1:231" ht="15.75" x14ac:dyDescent="0.25">
      <c r="A79" s="5">
        <v>1</v>
      </c>
      <c r="B79" s="5">
        <v>2.14</v>
      </c>
      <c r="C79" s="5">
        <f>B79-B78</f>
        <v>7.0000000000000284E-2</v>
      </c>
      <c r="D79" s="5">
        <f>C79*B74</f>
        <v>140.00000000000057</v>
      </c>
      <c r="E79" s="5">
        <v>8.74</v>
      </c>
      <c r="F79" s="5">
        <f>E79-E78</f>
        <v>5.0000000000000711E-2</v>
      </c>
      <c r="G79" s="5">
        <f>F79*E74</f>
        <v>0.50000000000000711</v>
      </c>
      <c r="H79" s="5">
        <v>6.7</v>
      </c>
      <c r="I79" s="5">
        <f t="shared" ref="I79:I102" si="10">H79-H78</f>
        <v>0.10000000000000053</v>
      </c>
      <c r="J79" s="5">
        <f>I79*H74</f>
        <v>1.0000000000000053</v>
      </c>
      <c r="K79" s="5"/>
      <c r="L79" s="5">
        <f>K79-K78</f>
        <v>0</v>
      </c>
      <c r="M79" s="5">
        <f>L79*K74</f>
        <v>0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</row>
    <row r="80" spans="1:231" ht="15.75" x14ac:dyDescent="0.25">
      <c r="A80" s="5">
        <v>2</v>
      </c>
      <c r="B80" s="5">
        <v>2.2000000000000002</v>
      </c>
      <c r="C80" s="5">
        <f>B80-B79</f>
        <v>6.0000000000000053E-2</v>
      </c>
      <c r="D80" s="5">
        <f>C80*B74</f>
        <v>120.00000000000011</v>
      </c>
      <c r="E80" s="5">
        <v>8.77</v>
      </c>
      <c r="F80" s="5">
        <f>E80-E79</f>
        <v>2.9999999999999361E-2</v>
      </c>
      <c r="G80" s="5">
        <f>F80*E74</f>
        <v>0.29999999999999361</v>
      </c>
      <c r="H80" s="5">
        <v>6.8</v>
      </c>
      <c r="I80" s="5">
        <f t="shared" si="10"/>
        <v>9.9999999999999645E-2</v>
      </c>
      <c r="J80" s="5">
        <f>I80*H74</f>
        <v>0.99999999999999645</v>
      </c>
      <c r="K80" s="5"/>
      <c r="L80" s="5">
        <f>K80-K79</f>
        <v>0</v>
      </c>
      <c r="M80" s="5">
        <f>L80*K74</f>
        <v>0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</row>
    <row r="81" spans="1:231" ht="15.75" x14ac:dyDescent="0.25">
      <c r="A81" s="5">
        <v>3</v>
      </c>
      <c r="B81" s="5">
        <v>2.27</v>
      </c>
      <c r="C81" s="5">
        <f t="shared" ref="C81:C102" si="11">B81-B80</f>
        <v>6.999999999999984E-2</v>
      </c>
      <c r="D81" s="5">
        <f>C81*B74</f>
        <v>139.99999999999969</v>
      </c>
      <c r="E81" s="5">
        <v>8.8000000000000007</v>
      </c>
      <c r="F81" s="5">
        <f t="shared" ref="F81:F102" si="12">E81-E80</f>
        <v>3.0000000000001137E-2</v>
      </c>
      <c r="G81" s="5">
        <f>F81*E74</f>
        <v>0.30000000000001137</v>
      </c>
      <c r="H81" s="5">
        <v>6.8</v>
      </c>
      <c r="I81" s="5">
        <f t="shared" si="10"/>
        <v>0</v>
      </c>
      <c r="J81" s="5">
        <f>I81*H74</f>
        <v>0</v>
      </c>
      <c r="K81" s="5"/>
      <c r="L81" s="5">
        <f t="shared" ref="L81:L102" si="13">K81-K80</f>
        <v>0</v>
      </c>
      <c r="M81" s="5">
        <f>L81*K74</f>
        <v>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</row>
    <row r="82" spans="1:231" ht="15.75" x14ac:dyDescent="0.25">
      <c r="A82" s="5">
        <v>4</v>
      </c>
      <c r="B82" s="5">
        <v>2.34</v>
      </c>
      <c r="C82" s="5">
        <f t="shared" si="11"/>
        <v>6.999999999999984E-2</v>
      </c>
      <c r="D82" s="5">
        <f>C82*B74</f>
        <v>139.99999999999969</v>
      </c>
      <c r="E82" s="5">
        <v>8.84</v>
      </c>
      <c r="F82" s="5">
        <f t="shared" si="12"/>
        <v>3.9999999999999147E-2</v>
      </c>
      <c r="G82" s="5">
        <f>F82*E74</f>
        <v>0.39999999999999147</v>
      </c>
      <c r="H82" s="5">
        <v>6.9</v>
      </c>
      <c r="I82" s="5">
        <f t="shared" si="10"/>
        <v>0.10000000000000053</v>
      </c>
      <c r="J82" s="5">
        <f>I82*H74</f>
        <v>1.0000000000000053</v>
      </c>
      <c r="K82" s="5"/>
      <c r="L82" s="5">
        <f t="shared" si="13"/>
        <v>0</v>
      </c>
      <c r="M82" s="5">
        <f>L82*K74</f>
        <v>0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</row>
    <row r="83" spans="1:231" ht="15.75" x14ac:dyDescent="0.25">
      <c r="A83" s="5">
        <v>5</v>
      </c>
      <c r="B83" s="5">
        <v>2.41</v>
      </c>
      <c r="C83" s="5">
        <f t="shared" si="11"/>
        <v>7.0000000000000284E-2</v>
      </c>
      <c r="D83" s="5">
        <f>C83*B74</f>
        <v>140.00000000000057</v>
      </c>
      <c r="E83" s="5">
        <v>8.8699999999999992</v>
      </c>
      <c r="F83" s="5">
        <f t="shared" si="12"/>
        <v>2.9999999999999361E-2</v>
      </c>
      <c r="G83" s="5">
        <f>F83*E74</f>
        <v>0.29999999999999361</v>
      </c>
      <c r="H83" s="5">
        <v>7</v>
      </c>
      <c r="I83" s="5">
        <f t="shared" si="10"/>
        <v>9.9999999999999645E-2</v>
      </c>
      <c r="J83" s="5">
        <f>I83*H74</f>
        <v>0.99999999999999645</v>
      </c>
      <c r="K83" s="5"/>
      <c r="L83" s="5">
        <f t="shared" si="13"/>
        <v>0</v>
      </c>
      <c r="M83" s="5">
        <f>L83*K74</f>
        <v>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</row>
    <row r="84" spans="1:231" ht="15.75" x14ac:dyDescent="0.25">
      <c r="A84" s="5">
        <v>6</v>
      </c>
      <c r="B84" s="5">
        <v>2.48</v>
      </c>
      <c r="C84" s="5">
        <f t="shared" si="11"/>
        <v>6.999999999999984E-2</v>
      </c>
      <c r="D84" s="5">
        <f>C84*B74</f>
        <v>139.99999999999969</v>
      </c>
      <c r="E84" s="5">
        <v>8.9</v>
      </c>
      <c r="F84" s="5">
        <f t="shared" si="12"/>
        <v>3.0000000000001137E-2</v>
      </c>
      <c r="G84" s="5">
        <f>F84*E74</f>
        <v>0.30000000000001137</v>
      </c>
      <c r="H84" s="5">
        <v>7.1</v>
      </c>
      <c r="I84" s="5">
        <f t="shared" si="10"/>
        <v>9.9999999999999645E-2</v>
      </c>
      <c r="J84" s="5">
        <f>I84*H74</f>
        <v>0.99999999999999645</v>
      </c>
      <c r="K84" s="5"/>
      <c r="L84" s="5">
        <f t="shared" si="13"/>
        <v>0</v>
      </c>
      <c r="M84" s="5">
        <f>L84*K74</f>
        <v>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</row>
    <row r="85" spans="1:231" ht="15.75" x14ac:dyDescent="0.25">
      <c r="A85" s="5">
        <v>7</v>
      </c>
      <c r="B85" s="5">
        <v>2.59</v>
      </c>
      <c r="C85" s="5">
        <f t="shared" si="11"/>
        <v>0.10999999999999988</v>
      </c>
      <c r="D85" s="5">
        <f>C85*B74</f>
        <v>219.99999999999974</v>
      </c>
      <c r="E85" s="5">
        <v>8.94</v>
      </c>
      <c r="F85" s="5">
        <f t="shared" si="12"/>
        <v>3.9999999999999147E-2</v>
      </c>
      <c r="G85" s="5">
        <f>F85*E74</f>
        <v>0.39999999999999147</v>
      </c>
      <c r="H85" s="5">
        <v>7.1</v>
      </c>
      <c r="I85" s="5">
        <f t="shared" si="10"/>
        <v>0</v>
      </c>
      <c r="J85" s="5">
        <f>I85*H74</f>
        <v>0</v>
      </c>
      <c r="K85" s="5"/>
      <c r="L85" s="5">
        <f t="shared" si="13"/>
        <v>0</v>
      </c>
      <c r="M85" s="5">
        <f>L85*K74</f>
        <v>0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</row>
    <row r="86" spans="1:231" ht="15.75" x14ac:dyDescent="0.25">
      <c r="A86" s="5">
        <v>8</v>
      </c>
      <c r="B86" s="5">
        <v>2.7</v>
      </c>
      <c r="C86" s="5">
        <f t="shared" si="11"/>
        <v>0.11000000000000032</v>
      </c>
      <c r="D86" s="5">
        <f>C86*B74</f>
        <v>220.00000000000063</v>
      </c>
      <c r="E86" s="5">
        <v>8.9700000000000006</v>
      </c>
      <c r="F86" s="5">
        <f t="shared" si="12"/>
        <v>3.0000000000001137E-2</v>
      </c>
      <c r="G86" s="5">
        <f>F86*E74</f>
        <v>0.30000000000001137</v>
      </c>
      <c r="H86" s="5">
        <v>7.2</v>
      </c>
      <c r="I86" s="5">
        <f t="shared" si="10"/>
        <v>0.10000000000000053</v>
      </c>
      <c r="J86" s="5">
        <f>I86*H74</f>
        <v>1.0000000000000053</v>
      </c>
      <c r="K86" s="5"/>
      <c r="L86" s="5">
        <f t="shared" si="13"/>
        <v>0</v>
      </c>
      <c r="M86" s="5">
        <f>L86*K74</f>
        <v>0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</row>
    <row r="87" spans="1:231" ht="15.75" x14ac:dyDescent="0.25">
      <c r="A87" s="5">
        <v>9</v>
      </c>
      <c r="B87" s="5">
        <v>2.84</v>
      </c>
      <c r="C87" s="5">
        <f t="shared" si="11"/>
        <v>0.13999999999999968</v>
      </c>
      <c r="D87" s="5">
        <f>C87*B74</f>
        <v>279.99999999999937</v>
      </c>
      <c r="E87" s="5">
        <v>9</v>
      </c>
      <c r="F87" s="5">
        <f t="shared" si="12"/>
        <v>2.9999999999999361E-2</v>
      </c>
      <c r="G87" s="5">
        <f>F87*E74</f>
        <v>0.29999999999999361</v>
      </c>
      <c r="H87" s="5">
        <v>7.2</v>
      </c>
      <c r="I87" s="5">
        <f t="shared" si="10"/>
        <v>0</v>
      </c>
      <c r="J87" s="5">
        <f>I87*H74</f>
        <v>0</v>
      </c>
      <c r="K87" s="5"/>
      <c r="L87" s="5">
        <f t="shared" si="13"/>
        <v>0</v>
      </c>
      <c r="M87" s="5">
        <f>L87*K74</f>
        <v>0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</row>
    <row r="88" spans="1:231" ht="15.75" x14ac:dyDescent="0.25">
      <c r="A88" s="5">
        <v>10</v>
      </c>
      <c r="B88" s="5">
        <v>2.9</v>
      </c>
      <c r="C88" s="5">
        <f t="shared" si="11"/>
        <v>6.0000000000000053E-2</v>
      </c>
      <c r="D88" s="5">
        <f>C88*B74</f>
        <v>120.00000000000011</v>
      </c>
      <c r="E88" s="5">
        <v>9.0399999999999991</v>
      </c>
      <c r="F88" s="5">
        <f t="shared" si="12"/>
        <v>3.9999999999999147E-2</v>
      </c>
      <c r="G88" s="5">
        <f>F88*E74</f>
        <v>0.39999999999999147</v>
      </c>
      <c r="H88" s="5">
        <v>7.3</v>
      </c>
      <c r="I88" s="5">
        <f t="shared" si="10"/>
        <v>9.9999999999999645E-2</v>
      </c>
      <c r="J88" s="5">
        <f>I88*H74</f>
        <v>0.99999999999999645</v>
      </c>
      <c r="K88" s="5"/>
      <c r="L88" s="5">
        <f t="shared" si="13"/>
        <v>0</v>
      </c>
      <c r="M88" s="5">
        <f>L88*K74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</row>
    <row r="89" spans="1:231" ht="15.75" x14ac:dyDescent="0.25">
      <c r="A89" s="5">
        <v>11</v>
      </c>
      <c r="B89" s="5">
        <v>2.97</v>
      </c>
      <c r="C89" s="5">
        <f t="shared" si="11"/>
        <v>7.0000000000000284E-2</v>
      </c>
      <c r="D89" s="5">
        <f>C89*B74</f>
        <v>140.00000000000057</v>
      </c>
      <c r="E89" s="5">
        <v>9.07</v>
      </c>
      <c r="F89" s="5">
        <f t="shared" si="12"/>
        <v>3.0000000000001137E-2</v>
      </c>
      <c r="G89" s="5">
        <f>F89*E74</f>
        <v>0.30000000000001137</v>
      </c>
      <c r="H89" s="5">
        <v>7.4</v>
      </c>
      <c r="I89" s="5">
        <f t="shared" si="10"/>
        <v>0.10000000000000053</v>
      </c>
      <c r="J89" s="5">
        <f>I89*H74</f>
        <v>1.0000000000000053</v>
      </c>
      <c r="K89" s="5"/>
      <c r="L89" s="5">
        <f t="shared" si="13"/>
        <v>0</v>
      </c>
      <c r="M89" s="5">
        <f>L89*K74</f>
        <v>0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</row>
    <row r="90" spans="1:231" ht="15.75" x14ac:dyDescent="0.25">
      <c r="A90" s="5">
        <v>12</v>
      </c>
      <c r="B90" s="5">
        <v>3.07</v>
      </c>
      <c r="C90" s="5">
        <f t="shared" si="11"/>
        <v>9.9999999999999645E-2</v>
      </c>
      <c r="D90" s="5">
        <f>C90*B74</f>
        <v>199.99999999999929</v>
      </c>
      <c r="E90" s="5">
        <v>9.1</v>
      </c>
      <c r="F90" s="5">
        <f t="shared" si="12"/>
        <v>2.9999999999999361E-2</v>
      </c>
      <c r="G90" s="5">
        <f>F90*E74</f>
        <v>0.29999999999999361</v>
      </c>
      <c r="H90" s="5">
        <v>7.4</v>
      </c>
      <c r="I90" s="5">
        <f t="shared" si="10"/>
        <v>0</v>
      </c>
      <c r="J90" s="5">
        <f>I90*H74</f>
        <v>0</v>
      </c>
      <c r="K90" s="5"/>
      <c r="L90" s="5">
        <f t="shared" si="13"/>
        <v>0</v>
      </c>
      <c r="M90" s="5">
        <f>L90*K74</f>
        <v>0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</row>
    <row r="91" spans="1:231" ht="15.75" x14ac:dyDescent="0.25">
      <c r="A91" s="5">
        <v>13</v>
      </c>
      <c r="B91" s="5">
        <v>3.15</v>
      </c>
      <c r="C91" s="5">
        <f t="shared" si="11"/>
        <v>8.0000000000000071E-2</v>
      </c>
      <c r="D91" s="5">
        <f>C91*B74</f>
        <v>160.00000000000014</v>
      </c>
      <c r="E91" s="5">
        <v>9.14</v>
      </c>
      <c r="F91" s="5">
        <f t="shared" si="12"/>
        <v>4.0000000000000924E-2</v>
      </c>
      <c r="G91" s="5">
        <f>F91*E74</f>
        <v>0.40000000000000924</v>
      </c>
      <c r="H91" s="5">
        <v>7.5</v>
      </c>
      <c r="I91" s="5">
        <f t="shared" si="10"/>
        <v>9.9999999999999645E-2</v>
      </c>
      <c r="J91" s="5">
        <f>I91*H74</f>
        <v>0.99999999999999645</v>
      </c>
      <c r="K91" s="5"/>
      <c r="L91" s="5">
        <f t="shared" si="13"/>
        <v>0</v>
      </c>
      <c r="M91" s="5">
        <f>L91*K74</f>
        <v>0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</row>
    <row r="92" spans="1:231" ht="15.75" x14ac:dyDescent="0.25">
      <c r="A92" s="5">
        <v>14</v>
      </c>
      <c r="B92" s="5">
        <v>3.22</v>
      </c>
      <c r="C92" s="5">
        <f t="shared" si="11"/>
        <v>7.0000000000000284E-2</v>
      </c>
      <c r="D92" s="5">
        <f>C92*B74</f>
        <v>140.00000000000057</v>
      </c>
      <c r="E92" s="5">
        <v>9.17</v>
      </c>
      <c r="F92" s="5">
        <f t="shared" si="12"/>
        <v>2.9999999999999361E-2</v>
      </c>
      <c r="G92" s="5">
        <f>F92*E74</f>
        <v>0.29999999999999361</v>
      </c>
      <c r="H92" s="5">
        <v>7.6</v>
      </c>
      <c r="I92" s="5">
        <f t="shared" si="10"/>
        <v>9.9999999999999645E-2</v>
      </c>
      <c r="J92" s="5">
        <f>I92*H74</f>
        <v>0.99999999999999645</v>
      </c>
      <c r="K92" s="5"/>
      <c r="L92" s="5">
        <f t="shared" si="13"/>
        <v>0</v>
      </c>
      <c r="M92" s="5">
        <f>L92*K74</f>
        <v>0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</row>
    <row r="93" spans="1:231" ht="15.75" x14ac:dyDescent="0.25">
      <c r="A93" s="5">
        <v>15</v>
      </c>
      <c r="B93" s="5">
        <v>3.32</v>
      </c>
      <c r="C93" s="5">
        <f t="shared" si="11"/>
        <v>9.9999999999999645E-2</v>
      </c>
      <c r="D93" s="5">
        <f>C93*B74</f>
        <v>199.99999999999929</v>
      </c>
      <c r="E93" s="5">
        <v>9.1999999999999993</v>
      </c>
      <c r="F93" s="5">
        <f t="shared" si="12"/>
        <v>2.9999999999999361E-2</v>
      </c>
      <c r="G93" s="5">
        <f>F93*E74</f>
        <v>0.29999999999999361</v>
      </c>
      <c r="H93" s="5">
        <v>7.6</v>
      </c>
      <c r="I93" s="5">
        <f t="shared" si="10"/>
        <v>0</v>
      </c>
      <c r="J93" s="5">
        <f>I93*H74</f>
        <v>0</v>
      </c>
      <c r="K93" s="5"/>
      <c r="L93" s="5">
        <f t="shared" si="13"/>
        <v>0</v>
      </c>
      <c r="M93" s="5">
        <f>L93*K74</f>
        <v>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</row>
    <row r="94" spans="1:231" ht="15.75" x14ac:dyDescent="0.25">
      <c r="A94" s="5">
        <v>16</v>
      </c>
      <c r="B94" s="5">
        <v>3.4</v>
      </c>
      <c r="C94" s="5">
        <f t="shared" si="11"/>
        <v>8.0000000000000071E-2</v>
      </c>
      <c r="D94" s="5">
        <f>C94*B74</f>
        <v>160.00000000000014</v>
      </c>
      <c r="E94" s="5">
        <v>9.24</v>
      </c>
      <c r="F94" s="5">
        <f t="shared" si="12"/>
        <v>4.0000000000000924E-2</v>
      </c>
      <c r="G94" s="5">
        <f>F94*E74</f>
        <v>0.40000000000000924</v>
      </c>
      <c r="H94" s="5">
        <v>7.7</v>
      </c>
      <c r="I94" s="5">
        <f t="shared" si="10"/>
        <v>0.10000000000000053</v>
      </c>
      <c r="J94" s="5">
        <f>I94*H74</f>
        <v>1.0000000000000053</v>
      </c>
      <c r="K94" s="5"/>
      <c r="L94" s="5">
        <f t="shared" si="13"/>
        <v>0</v>
      </c>
      <c r="M94" s="5">
        <f>L94*K74</f>
        <v>0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</row>
    <row r="95" spans="1:231" ht="15.75" x14ac:dyDescent="0.25">
      <c r="A95" s="5">
        <v>17</v>
      </c>
      <c r="B95" s="5">
        <v>3.51</v>
      </c>
      <c r="C95" s="5">
        <f t="shared" si="11"/>
        <v>0.10999999999999988</v>
      </c>
      <c r="D95" s="5">
        <f>C95*B74</f>
        <v>219.99999999999974</v>
      </c>
      <c r="E95" s="5">
        <v>9.27</v>
      </c>
      <c r="F95" s="5">
        <f t="shared" si="12"/>
        <v>2.9999999999999361E-2</v>
      </c>
      <c r="G95" s="5">
        <f>F95*E74</f>
        <v>0.29999999999999361</v>
      </c>
      <c r="H95" s="5">
        <v>7.7</v>
      </c>
      <c r="I95" s="5">
        <f t="shared" si="10"/>
        <v>0</v>
      </c>
      <c r="J95" s="5">
        <f>I95*H74</f>
        <v>0</v>
      </c>
      <c r="K95" s="5"/>
      <c r="L95" s="5">
        <f t="shared" si="13"/>
        <v>0</v>
      </c>
      <c r="M95" s="5">
        <f>L95*K74</f>
        <v>0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</row>
    <row r="96" spans="1:231" ht="15.75" customHeight="1" x14ac:dyDescent="0.25">
      <c r="A96" s="5">
        <v>18</v>
      </c>
      <c r="B96" s="5">
        <v>3.61</v>
      </c>
      <c r="C96" s="5">
        <f t="shared" si="11"/>
        <v>0.10000000000000009</v>
      </c>
      <c r="D96" s="5">
        <f>C96*B74</f>
        <v>200.00000000000017</v>
      </c>
      <c r="E96" s="5">
        <v>9.3000000000000007</v>
      </c>
      <c r="F96" s="5">
        <f t="shared" si="12"/>
        <v>3.0000000000001137E-2</v>
      </c>
      <c r="G96" s="5">
        <f>F96*E74</f>
        <v>0.30000000000001137</v>
      </c>
      <c r="H96" s="5">
        <v>7.8</v>
      </c>
      <c r="I96" s="5">
        <f t="shared" si="10"/>
        <v>9.9999999999999645E-2</v>
      </c>
      <c r="J96" s="5">
        <f>I96*H74</f>
        <v>0.99999999999999645</v>
      </c>
      <c r="K96" s="5"/>
      <c r="L96" s="5">
        <f t="shared" si="13"/>
        <v>0</v>
      </c>
      <c r="M96" s="5">
        <f>L96*K74</f>
        <v>0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</row>
    <row r="97" spans="1:231" ht="15.75" customHeight="1" x14ac:dyDescent="0.25">
      <c r="A97" s="5">
        <v>19</v>
      </c>
      <c r="B97" s="5">
        <v>3.72</v>
      </c>
      <c r="C97" s="5">
        <f t="shared" si="11"/>
        <v>0.11000000000000032</v>
      </c>
      <c r="D97" s="5">
        <f>C97*B74</f>
        <v>220.00000000000063</v>
      </c>
      <c r="E97" s="5">
        <v>9.34</v>
      </c>
      <c r="F97" s="5">
        <f t="shared" si="12"/>
        <v>3.9999999999999147E-2</v>
      </c>
      <c r="G97" s="5">
        <f>F97*E74</f>
        <v>0.39999999999999147</v>
      </c>
      <c r="H97" s="5">
        <v>7.9</v>
      </c>
      <c r="I97" s="5">
        <f t="shared" si="10"/>
        <v>0.10000000000000053</v>
      </c>
      <c r="J97" s="5">
        <f>I97*H74</f>
        <v>1.0000000000000053</v>
      </c>
      <c r="K97" s="5"/>
      <c r="L97" s="5">
        <f t="shared" si="13"/>
        <v>0</v>
      </c>
      <c r="M97" s="5">
        <f>L97*K74</f>
        <v>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</row>
    <row r="98" spans="1:231" ht="15.75" x14ac:dyDescent="0.25">
      <c r="A98" s="5">
        <v>2</v>
      </c>
      <c r="B98" s="5">
        <v>3.8</v>
      </c>
      <c r="C98" s="5">
        <f t="shared" si="11"/>
        <v>7.9999999999999627E-2</v>
      </c>
      <c r="D98" s="5">
        <f>C98*B74</f>
        <v>159.99999999999926</v>
      </c>
      <c r="E98" s="5">
        <v>9.3699999999999992</v>
      </c>
      <c r="F98" s="5">
        <f t="shared" si="12"/>
        <v>2.9999999999999361E-2</v>
      </c>
      <c r="G98" s="5">
        <f>F98*E74</f>
        <v>0.29999999999999361</v>
      </c>
      <c r="H98" s="5">
        <v>7.9</v>
      </c>
      <c r="I98" s="5">
        <f t="shared" si="10"/>
        <v>0</v>
      </c>
      <c r="J98" s="5">
        <f>I98*H74</f>
        <v>0</v>
      </c>
      <c r="K98" s="5"/>
      <c r="L98" s="5">
        <f t="shared" si="13"/>
        <v>0</v>
      </c>
      <c r="M98" s="5">
        <f>L98*K74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</row>
    <row r="99" spans="1:231" ht="15.75" x14ac:dyDescent="0.25">
      <c r="A99" s="5">
        <v>21</v>
      </c>
      <c r="B99" s="5">
        <v>3.87</v>
      </c>
      <c r="C99" s="5">
        <f t="shared" si="11"/>
        <v>7.0000000000000284E-2</v>
      </c>
      <c r="D99" s="5">
        <f>C99*B74</f>
        <v>140.00000000000057</v>
      </c>
      <c r="E99" s="5">
        <v>9.4</v>
      </c>
      <c r="F99" s="5">
        <f t="shared" si="12"/>
        <v>3.0000000000001137E-2</v>
      </c>
      <c r="G99" s="5">
        <f>F99*E74</f>
        <v>0.30000000000001137</v>
      </c>
      <c r="H99" s="5">
        <v>8</v>
      </c>
      <c r="I99" s="5">
        <f t="shared" si="10"/>
        <v>9.9999999999999645E-2</v>
      </c>
      <c r="J99" s="5">
        <f>I99*H74</f>
        <v>0.99999999999999645</v>
      </c>
      <c r="K99" s="5"/>
      <c r="L99" s="5">
        <f t="shared" si="13"/>
        <v>0</v>
      </c>
      <c r="M99" s="5">
        <f>L99*K74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</row>
    <row r="100" spans="1:231" ht="15.75" customHeight="1" x14ac:dyDescent="0.25">
      <c r="A100" s="5">
        <v>22</v>
      </c>
      <c r="B100" s="5">
        <v>3.95</v>
      </c>
      <c r="C100" s="5">
        <f t="shared" si="11"/>
        <v>8.0000000000000071E-2</v>
      </c>
      <c r="D100" s="5">
        <f>C100*B74</f>
        <v>160.00000000000014</v>
      </c>
      <c r="E100" s="5">
        <v>9.44</v>
      </c>
      <c r="F100" s="5">
        <f t="shared" si="12"/>
        <v>3.9999999999999147E-2</v>
      </c>
      <c r="G100" s="5">
        <f>F100*E74</f>
        <v>0.39999999999999147</v>
      </c>
      <c r="H100" s="5">
        <v>8</v>
      </c>
      <c r="I100" s="5">
        <f t="shared" si="10"/>
        <v>0</v>
      </c>
      <c r="J100" s="5">
        <f>I100*H74</f>
        <v>0</v>
      </c>
      <c r="K100" s="5"/>
      <c r="L100" s="5">
        <f t="shared" si="13"/>
        <v>0</v>
      </c>
      <c r="M100" s="5">
        <f>L100*K74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</row>
    <row r="101" spans="1:231" ht="15.75" customHeight="1" x14ac:dyDescent="0.25">
      <c r="A101" s="5">
        <v>23</v>
      </c>
      <c r="B101" s="5">
        <v>4.03</v>
      </c>
      <c r="C101" s="5">
        <f t="shared" si="11"/>
        <v>8.0000000000000071E-2</v>
      </c>
      <c r="D101" s="5">
        <f>C101*B74</f>
        <v>160.00000000000014</v>
      </c>
      <c r="E101" s="5">
        <v>9.4700000000000006</v>
      </c>
      <c r="F101" s="5">
        <f t="shared" si="12"/>
        <v>3.0000000000001137E-2</v>
      </c>
      <c r="G101" s="5">
        <f>F101*E74</f>
        <v>0.30000000000001137</v>
      </c>
      <c r="H101" s="5">
        <v>8.1</v>
      </c>
      <c r="I101" s="5">
        <f t="shared" si="10"/>
        <v>9.9999999999999645E-2</v>
      </c>
      <c r="J101" s="5">
        <f>I101*H74</f>
        <v>0.99999999999999645</v>
      </c>
      <c r="K101" s="5"/>
      <c r="L101" s="5">
        <f t="shared" si="13"/>
        <v>0</v>
      </c>
      <c r="M101" s="5">
        <f>L101*K74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</row>
    <row r="102" spans="1:231" ht="15.75" customHeight="1" x14ac:dyDescent="0.25">
      <c r="A102" s="5">
        <v>24</v>
      </c>
      <c r="B102" s="5">
        <v>4.0999999999999996</v>
      </c>
      <c r="C102" s="5">
        <f t="shared" si="11"/>
        <v>6.9999999999999396E-2</v>
      </c>
      <c r="D102" s="5">
        <f>C102*B74</f>
        <v>139.99999999999881</v>
      </c>
      <c r="E102" s="5">
        <v>9.51</v>
      </c>
      <c r="F102" s="5">
        <f t="shared" si="12"/>
        <v>3.9999999999999147E-2</v>
      </c>
      <c r="G102" s="5">
        <f>F102*E74</f>
        <v>0.39999999999999147</v>
      </c>
      <c r="H102" s="5">
        <v>8.1</v>
      </c>
      <c r="I102" s="5">
        <f t="shared" si="10"/>
        <v>0</v>
      </c>
      <c r="J102" s="5">
        <f>I102*H74</f>
        <v>0</v>
      </c>
      <c r="K102" s="5"/>
      <c r="L102" s="5">
        <f t="shared" si="13"/>
        <v>0</v>
      </c>
      <c r="M102" s="5">
        <f>L102*K74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</row>
    <row r="103" spans="1:231" ht="15.75" customHeight="1" x14ac:dyDescent="0.25">
      <c r="A103" s="5" t="s">
        <v>8</v>
      </c>
      <c r="B103" s="5"/>
      <c r="C103" s="5">
        <f>B102-B78</f>
        <v>2.0299999999999998</v>
      </c>
      <c r="D103" s="5">
        <f>C103*B74</f>
        <v>4059.9999999999995</v>
      </c>
      <c r="E103" s="5" t="s">
        <v>15</v>
      </c>
      <c r="F103" s="5">
        <f>E102-E78</f>
        <v>0.82000000000000028</v>
      </c>
      <c r="G103" s="5">
        <f>F103*E74</f>
        <v>8.2000000000000028</v>
      </c>
      <c r="H103" s="5" t="s">
        <v>15</v>
      </c>
      <c r="I103" s="5">
        <f>H102-H78</f>
        <v>1.5</v>
      </c>
      <c r="J103" s="5">
        <f>I103*H74</f>
        <v>15</v>
      </c>
      <c r="K103" s="5"/>
      <c r="L103" s="5">
        <f>K102-K78</f>
        <v>0</v>
      </c>
      <c r="M103" s="5">
        <f>L103*K74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</row>
    <row r="104" spans="1:231" ht="15.75" customHeight="1" x14ac:dyDescent="0.2">
      <c r="A104" s="13" t="s">
        <v>32</v>
      </c>
      <c r="B104" s="14"/>
      <c r="C104" s="14"/>
      <c r="D104" s="14"/>
      <c r="E104" s="14"/>
      <c r="F104" s="14"/>
      <c r="G104" s="14">
        <f>D41+J41</f>
        <v>13000</v>
      </c>
      <c r="H104" s="14"/>
      <c r="I104" s="14"/>
      <c r="J104" s="14"/>
      <c r="K104" s="14"/>
      <c r="L104" s="14"/>
      <c r="M104" s="1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</row>
    <row r="105" spans="1:231" ht="15.75" customHeight="1" x14ac:dyDescent="0.2">
      <c r="A105" s="13" t="s">
        <v>33</v>
      </c>
      <c r="B105" s="14"/>
      <c r="C105" s="14"/>
      <c r="D105" s="14"/>
      <c r="E105" s="14"/>
      <c r="F105" s="14"/>
      <c r="G105" s="14">
        <f>D72+G72+J72+M72+D103</f>
        <v>13120</v>
      </c>
      <c r="H105" s="14"/>
      <c r="I105" s="14"/>
      <c r="J105" s="14"/>
      <c r="K105" s="14"/>
      <c r="L105" s="14"/>
      <c r="M105" s="1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</row>
    <row r="106" spans="1:231" ht="15.75" customHeight="1" x14ac:dyDescent="0.2">
      <c r="A106" s="13" t="s">
        <v>31</v>
      </c>
      <c r="B106" s="14"/>
      <c r="C106" s="14"/>
      <c r="D106" s="14"/>
      <c r="E106" s="14"/>
      <c r="F106" s="14"/>
      <c r="G106" s="14">
        <f>(G104-G105)/G104*100</f>
        <v>-0.92307692307692313</v>
      </c>
      <c r="H106" s="14"/>
      <c r="I106" s="14"/>
      <c r="J106" s="14"/>
      <c r="K106" s="14"/>
      <c r="L106" s="14"/>
      <c r="M106" s="1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</row>
    <row r="107" spans="1:231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</row>
    <row r="108" spans="1:231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</row>
    <row r="109" spans="1:231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</row>
    <row r="110" spans="1:231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</row>
    <row r="111" spans="1:231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</row>
    <row r="112" spans="1:231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</row>
    <row r="113" spans="1:231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</row>
    <row r="114" spans="1:231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</row>
    <row r="115" spans="1:231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</row>
    <row r="116" spans="1:231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</row>
    <row r="117" spans="1:231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</row>
    <row r="118" spans="1:231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</row>
    <row r="119" spans="1:231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</row>
    <row r="120" spans="1:231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</row>
    <row r="121" spans="1:231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</row>
    <row r="122" spans="1:231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</row>
    <row r="123" spans="1:231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</row>
    <row r="124" spans="1:231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</row>
    <row r="125" spans="1:231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</row>
    <row r="126" spans="1:231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</row>
    <row r="127" spans="1:231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</row>
    <row r="128" spans="1:231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</row>
    <row r="129" spans="1:231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</row>
    <row r="130" spans="1:231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</row>
    <row r="131" spans="1:231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</row>
    <row r="132" spans="1:231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</row>
    <row r="133" spans="1:231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</row>
    <row r="134" spans="1:231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</row>
    <row r="135" spans="1:231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</row>
    <row r="136" spans="1:231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</row>
    <row r="137" spans="1:231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</row>
    <row r="138" spans="1:231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</row>
    <row r="139" spans="1:231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</row>
    <row r="140" spans="1:231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</row>
    <row r="141" spans="1:231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</row>
    <row r="142" spans="1:231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</row>
    <row r="143" spans="1:231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</row>
    <row r="144" spans="1:231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</row>
    <row r="145" spans="1:231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</row>
    <row r="146" spans="1:231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</row>
    <row r="147" spans="1:231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</row>
    <row r="148" spans="1:231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</row>
    <row r="149" spans="1:231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</row>
    <row r="150" spans="1:231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</row>
    <row r="151" spans="1:231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</row>
    <row r="152" spans="1:231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</row>
    <row r="153" spans="1:231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</row>
    <row r="154" spans="1:231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</row>
    <row r="155" spans="1:231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</row>
    <row r="156" spans="1:231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</row>
    <row r="157" spans="1:231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</row>
    <row r="158" spans="1:231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</row>
    <row r="159" spans="1:231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</row>
    <row r="160" spans="1:231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</row>
    <row r="161" spans="1:231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</row>
    <row r="162" spans="1:231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</row>
    <row r="163" spans="1:231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</row>
    <row r="164" spans="1:231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</row>
    <row r="165" spans="1:231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</row>
    <row r="166" spans="1:231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</row>
    <row r="167" spans="1:231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</row>
    <row r="168" spans="1:231" ht="27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</row>
    <row r="169" spans="1:23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</row>
    <row r="170" spans="1:23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</row>
    <row r="171" spans="1:23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</row>
    <row r="172" spans="1:23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</row>
    <row r="173" spans="1:23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</row>
    <row r="174" spans="1:23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</row>
    <row r="175" spans="1:23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</row>
    <row r="176" spans="1:23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</row>
    <row r="177" spans="1:15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</row>
    <row r="178" spans="1:15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</row>
    <row r="179" spans="1:15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</row>
    <row r="180" spans="1:15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</row>
    <row r="181" spans="1:15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</row>
    <row r="182" spans="1:15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</row>
    <row r="183" spans="1:15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</row>
    <row r="184" spans="1:15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</row>
    <row r="185" spans="1:15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</row>
    <row r="186" spans="1:15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</row>
    <row r="187" spans="1:15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</row>
    <row r="188" spans="1:15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</row>
    <row r="189" spans="1:15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</row>
    <row r="190" spans="1:15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</row>
    <row r="191" spans="1:15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</row>
    <row r="192" spans="1:15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</row>
    <row r="193" spans="1:15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</row>
    <row r="194" spans="1:15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</row>
    <row r="195" spans="1:15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</row>
    <row r="196" spans="1:15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</row>
    <row r="197" spans="1:15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</row>
    <row r="198" spans="1:15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</row>
    <row r="199" spans="1:15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</row>
    <row r="200" spans="1:15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</row>
    <row r="201" spans="1:15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</row>
    <row r="202" spans="1:15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</row>
    <row r="203" spans="1:15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</row>
    <row r="204" spans="1:15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</row>
    <row r="205" spans="1:15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</row>
    <row r="206" spans="1:15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</row>
    <row r="207" spans="1:15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</row>
    <row r="208" spans="1:15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</row>
    <row r="209" spans="1:15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</row>
    <row r="210" spans="1:15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</row>
    <row r="211" spans="1:15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</row>
    <row r="212" spans="1:15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</row>
    <row r="213" spans="1:15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</row>
    <row r="214" spans="1:15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</row>
    <row r="215" spans="1:15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</row>
    <row r="216" spans="1:15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</row>
    <row r="217" spans="1:15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</row>
    <row r="218" spans="1:15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</row>
    <row r="219" spans="1:15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</row>
    <row r="220" spans="1:15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</row>
    <row r="221" spans="1:15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</row>
    <row r="222" spans="1:15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</row>
    <row r="223" spans="1:15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</row>
    <row r="224" spans="1:15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</row>
    <row r="225" spans="1:15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</row>
    <row r="226" spans="1:15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</row>
    <row r="227" spans="1:15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</row>
    <row r="228" spans="1:15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</row>
    <row r="229" spans="1:15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</row>
    <row r="230" spans="1:15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</row>
    <row r="231" spans="1:15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</row>
    <row r="232" spans="1:15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</row>
    <row r="233" spans="1:15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</row>
    <row r="234" spans="1:15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</row>
    <row r="235" spans="1:15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</row>
    <row r="236" spans="1:15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</row>
    <row r="237" spans="1:15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</row>
    <row r="238" spans="1:15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</row>
    <row r="239" spans="1:15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</row>
    <row r="240" spans="1:15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</row>
    <row r="241" spans="1:15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</row>
    <row r="242" spans="1:15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</row>
    <row r="243" spans="1:15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</row>
    <row r="244" spans="1:15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</row>
    <row r="245" spans="1:15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</row>
    <row r="246" spans="1:15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</row>
    <row r="247" spans="1:15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</row>
    <row r="248" spans="1:15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</row>
    <row r="249" spans="1:15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</row>
    <row r="250" spans="1:15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</row>
    <row r="251" spans="1:15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</row>
    <row r="252" spans="1:15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</row>
    <row r="253" spans="1:15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</row>
    <row r="254" spans="1:15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</row>
    <row r="255" spans="1:15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</row>
    <row r="256" spans="1:15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</row>
    <row r="257" spans="1:15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</row>
    <row r="258" spans="1:15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</row>
    <row r="259" spans="1:15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</row>
    <row r="260" spans="1:15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</row>
    <row r="261" spans="1:15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</row>
    <row r="262" spans="1:15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</row>
    <row r="263" spans="1:15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</row>
    <row r="264" spans="1:15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</row>
    <row r="265" spans="1:15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</row>
    <row r="266" spans="1:15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</row>
    <row r="267" spans="1:15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</row>
    <row r="268" spans="1:15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</row>
    <row r="269" spans="1:15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</row>
    <row r="270" spans="1:15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</row>
    <row r="271" spans="1:15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</row>
    <row r="272" spans="1:15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</row>
    <row r="273" spans="1:15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</row>
    <row r="274" spans="1:15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</row>
    <row r="275" spans="1:15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</row>
    <row r="276" spans="1:15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</row>
    <row r="277" spans="1:15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</row>
    <row r="278" spans="1:15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</row>
    <row r="279" spans="1:15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</row>
    <row r="280" spans="1:15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</row>
    <row r="281" spans="1:15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</row>
    <row r="282" spans="1:15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</row>
    <row r="283" spans="1:15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</row>
    <row r="284" spans="1:15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</row>
    <row r="285" spans="1:15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</row>
    <row r="286" spans="1:15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</row>
    <row r="287" spans="1:15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</row>
    <row r="288" spans="1:15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</row>
    <row r="289" spans="1:15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</row>
    <row r="290" spans="1:15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</row>
    <row r="291" spans="1:15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</row>
    <row r="292" spans="1:15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</row>
    <row r="293" spans="1:15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</row>
    <row r="294" spans="1:15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</row>
    <row r="295" spans="1:15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</row>
    <row r="296" spans="1:15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</row>
    <row r="297" spans="1:15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</row>
    <row r="298" spans="1:15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</row>
    <row r="299" spans="1:15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</row>
    <row r="300" spans="1:15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</row>
    <row r="301" spans="1:15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</row>
    <row r="302" spans="1:15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</row>
    <row r="303" spans="1:15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</row>
    <row r="304" spans="1:15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</row>
    <row r="305" spans="1:15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</row>
    <row r="306" spans="1:15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</row>
    <row r="307" spans="1:15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</row>
    <row r="308" spans="1:15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</row>
    <row r="309" spans="1:15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</row>
    <row r="310" spans="1:15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</row>
    <row r="311" spans="1:15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</row>
    <row r="312" spans="1:15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</row>
    <row r="313" spans="1:15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</row>
    <row r="314" spans="1:15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</row>
    <row r="315" spans="1:15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</row>
    <row r="316" spans="1:15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</row>
    <row r="317" spans="1:15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</row>
    <row r="318" spans="1:15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</row>
    <row r="319" spans="1:15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</row>
    <row r="320" spans="1:15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</row>
    <row r="321" spans="1:15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</row>
    <row r="322" spans="1:15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</row>
    <row r="323" spans="1:15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</row>
    <row r="324" spans="1:15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</row>
    <row r="325" spans="1:15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</row>
    <row r="326" spans="1:15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</row>
    <row r="327" spans="1:15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</row>
    <row r="328" spans="1:15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</row>
    <row r="329" spans="1:15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</row>
    <row r="330" spans="1:15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</row>
    <row r="331" spans="1:15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</row>
    <row r="332" spans="1:15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</row>
    <row r="333" spans="1:15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</row>
    <row r="334" spans="1:15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</row>
    <row r="335" spans="1:15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</row>
    <row r="336" spans="1:15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</row>
    <row r="337" spans="1:15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</row>
    <row r="338" spans="1:15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</row>
    <row r="339" spans="1:15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</row>
    <row r="340" spans="1:15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</row>
    <row r="341" spans="1:15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</row>
    <row r="342" spans="1:151" x14ac:dyDescent="0.2"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</row>
    <row r="343" spans="1:151" x14ac:dyDescent="0.2"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</row>
    <row r="344" spans="1:151" x14ac:dyDescent="0.2"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</row>
    <row r="345" spans="1:151" x14ac:dyDescent="0.2"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</row>
    <row r="346" spans="1:151" x14ac:dyDescent="0.2"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</row>
    <row r="347" spans="1:151" x14ac:dyDescent="0.2"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</row>
    <row r="348" spans="1:151" x14ac:dyDescent="0.2"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</row>
    <row r="349" spans="1:151" x14ac:dyDescent="0.2"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</row>
    <row r="350" spans="1:151" x14ac:dyDescent="0.2"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</row>
    <row r="351" spans="1:151" x14ac:dyDescent="0.2"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</row>
    <row r="352" spans="1:151" x14ac:dyDescent="0.2"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</row>
    <row r="353" spans="14:151" x14ac:dyDescent="0.2"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</row>
    <row r="354" spans="14:151" x14ac:dyDescent="0.2"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</row>
    <row r="355" spans="14:151" x14ac:dyDescent="0.2"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</row>
    <row r="356" spans="14:151" x14ac:dyDescent="0.2"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</row>
    <row r="357" spans="14:151" x14ac:dyDescent="0.2"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</row>
    <row r="358" spans="14:151" x14ac:dyDescent="0.2"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</row>
    <row r="359" spans="14:151" x14ac:dyDescent="0.2"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</row>
    <row r="360" spans="14:151" x14ac:dyDescent="0.2"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</row>
    <row r="361" spans="14:151" x14ac:dyDescent="0.2"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</row>
    <row r="362" spans="14:151" x14ac:dyDescent="0.2"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</row>
    <row r="363" spans="14:151" x14ac:dyDescent="0.2"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</row>
    <row r="364" spans="14:151" x14ac:dyDescent="0.2"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</row>
    <row r="365" spans="14:151" x14ac:dyDescent="0.2"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</row>
    <row r="366" spans="14:151" x14ac:dyDescent="0.2"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</row>
    <row r="367" spans="14:151" x14ac:dyDescent="0.2"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</row>
    <row r="368" spans="14:151" x14ac:dyDescent="0.2"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</row>
    <row r="369" spans="14:151" x14ac:dyDescent="0.2"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</row>
    <row r="370" spans="14:151" x14ac:dyDescent="0.2"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</row>
    <row r="371" spans="14:151" x14ac:dyDescent="0.2"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</row>
    <row r="372" spans="14:151" x14ac:dyDescent="0.2"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</row>
    <row r="373" spans="14:151" x14ac:dyDescent="0.2"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</row>
    <row r="374" spans="14:151" x14ac:dyDescent="0.2"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</row>
    <row r="375" spans="14:151" x14ac:dyDescent="0.2"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</row>
    <row r="376" spans="14:151" x14ac:dyDescent="0.2"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</row>
    <row r="377" spans="14:151" x14ac:dyDescent="0.2"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</row>
    <row r="378" spans="14:151" x14ac:dyDescent="0.2"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</row>
    <row r="379" spans="14:151" x14ac:dyDescent="0.2"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</row>
    <row r="380" spans="14:151" x14ac:dyDescent="0.2"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</row>
    <row r="381" spans="14:151" x14ac:dyDescent="0.2"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</row>
    <row r="382" spans="14:151" x14ac:dyDescent="0.2"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</row>
    <row r="383" spans="14:151" x14ac:dyDescent="0.2"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</row>
    <row r="384" spans="14:151" x14ac:dyDescent="0.2"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</row>
    <row r="385" spans="14:151" x14ac:dyDescent="0.2"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</row>
    <row r="386" spans="14:151" x14ac:dyDescent="0.2"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</row>
    <row r="387" spans="14:151" x14ac:dyDescent="0.2"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</row>
    <row r="388" spans="14:151" x14ac:dyDescent="0.2"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</row>
    <row r="389" spans="14:151" x14ac:dyDescent="0.2"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</row>
    <row r="390" spans="14:151" x14ac:dyDescent="0.2"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</row>
    <row r="391" spans="14:151" x14ac:dyDescent="0.2"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</row>
    <row r="392" spans="14:151" x14ac:dyDescent="0.2"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</row>
    <row r="393" spans="14:151" x14ac:dyDescent="0.2"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</row>
    <row r="394" spans="14:151" x14ac:dyDescent="0.2"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</row>
    <row r="395" spans="14:151" x14ac:dyDescent="0.2"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</row>
    <row r="396" spans="14:151" x14ac:dyDescent="0.2"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</row>
    <row r="397" spans="14:151" x14ac:dyDescent="0.2"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</row>
    <row r="398" spans="14:151" x14ac:dyDescent="0.2"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</row>
    <row r="399" spans="14:151" x14ac:dyDescent="0.2"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</row>
    <row r="400" spans="14:151" x14ac:dyDescent="0.2"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</row>
    <row r="401" spans="14:151" x14ac:dyDescent="0.2"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</row>
    <row r="402" spans="14:151" x14ac:dyDescent="0.2"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</row>
    <row r="403" spans="14:151" x14ac:dyDescent="0.2"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</row>
    <row r="404" spans="14:151" x14ac:dyDescent="0.2"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</row>
    <row r="405" spans="14:151" x14ac:dyDescent="0.2"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</row>
    <row r="406" spans="14:151" x14ac:dyDescent="0.2"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</row>
    <row r="407" spans="14:151" x14ac:dyDescent="0.2"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</row>
    <row r="408" spans="14:151" x14ac:dyDescent="0.2"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</row>
    <row r="409" spans="14:151" x14ac:dyDescent="0.2"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</row>
    <row r="410" spans="14:151" x14ac:dyDescent="0.2"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</row>
    <row r="411" spans="14:151" x14ac:dyDescent="0.2"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</row>
    <row r="412" spans="14:151" x14ac:dyDescent="0.2"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</row>
    <row r="413" spans="14:151" x14ac:dyDescent="0.2"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</row>
    <row r="414" spans="14:151" x14ac:dyDescent="0.2"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</row>
    <row r="415" spans="14:151" x14ac:dyDescent="0.2"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</row>
    <row r="416" spans="14:151" x14ac:dyDescent="0.2"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</row>
    <row r="417" spans="14:151" x14ac:dyDescent="0.2"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</row>
    <row r="418" spans="14:151" x14ac:dyDescent="0.2"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</row>
    <row r="419" spans="14:151" x14ac:dyDescent="0.2"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</row>
    <row r="420" spans="14:151" x14ac:dyDescent="0.2"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</row>
    <row r="421" spans="14:151" x14ac:dyDescent="0.2"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</row>
    <row r="422" spans="14:151" x14ac:dyDescent="0.2"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</row>
    <row r="423" spans="14:151" x14ac:dyDescent="0.2"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</row>
    <row r="424" spans="14:151" x14ac:dyDescent="0.2"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</row>
    <row r="425" spans="14:151" x14ac:dyDescent="0.2"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</row>
    <row r="426" spans="14:151" x14ac:dyDescent="0.2"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</row>
    <row r="427" spans="14:151" x14ac:dyDescent="0.2"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</row>
    <row r="428" spans="14:151" x14ac:dyDescent="0.2"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</row>
    <row r="429" spans="14:151" x14ac:dyDescent="0.2"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</row>
    <row r="430" spans="14:151" x14ac:dyDescent="0.2"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</row>
    <row r="431" spans="14:151" x14ac:dyDescent="0.2"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</row>
    <row r="432" spans="14:151" x14ac:dyDescent="0.2"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</row>
    <row r="433" spans="14:151" x14ac:dyDescent="0.2"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</row>
    <row r="434" spans="14:151" x14ac:dyDescent="0.2"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</row>
    <row r="435" spans="14:151" x14ac:dyDescent="0.2"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</row>
    <row r="436" spans="14:151" x14ac:dyDescent="0.2"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</row>
  </sheetData>
  <mergeCells count="51">
    <mergeCell ref="K8:M8"/>
    <mergeCell ref="B44:D44"/>
    <mergeCell ref="E44:G44"/>
    <mergeCell ref="H44:J44"/>
    <mergeCell ref="B73:D73"/>
    <mergeCell ref="E73:G73"/>
    <mergeCell ref="H73:J73"/>
    <mergeCell ref="K43:M43"/>
    <mergeCell ref="A1:N1"/>
    <mergeCell ref="A2:N2"/>
    <mergeCell ref="J3:M3"/>
    <mergeCell ref="H75:J75"/>
    <mergeCell ref="A42:A45"/>
    <mergeCell ref="A73:A76"/>
    <mergeCell ref="A10:A14"/>
    <mergeCell ref="B10:G10"/>
    <mergeCell ref="H10:M10"/>
    <mergeCell ref="B11:G11"/>
    <mergeCell ref="I13:I14"/>
    <mergeCell ref="J13:J14"/>
    <mergeCell ref="K13:K14"/>
    <mergeCell ref="L13:L14"/>
    <mergeCell ref="H42:J42"/>
    <mergeCell ref="K44:M44"/>
    <mergeCell ref="B12:D12"/>
    <mergeCell ref="E12:G12"/>
    <mergeCell ref="H12:J12"/>
    <mergeCell ref="H11:M11"/>
    <mergeCell ref="K12:M12"/>
    <mergeCell ref="F13:F14"/>
    <mergeCell ref="G13:G14"/>
    <mergeCell ref="B42:D42"/>
    <mergeCell ref="H43:J43"/>
    <mergeCell ref="K75:M75"/>
    <mergeCell ref="H13:H14"/>
    <mergeCell ref="B75:D75"/>
    <mergeCell ref="E75:G75"/>
    <mergeCell ref="B74:D74"/>
    <mergeCell ref="B13:B14"/>
    <mergeCell ref="C13:C14"/>
    <mergeCell ref="D13:D14"/>
    <mergeCell ref="E13:E14"/>
    <mergeCell ref="K42:M42"/>
    <mergeCell ref="K73:M73"/>
    <mergeCell ref="M13:M14"/>
    <mergeCell ref="E74:G74"/>
    <mergeCell ref="H74:J74"/>
    <mergeCell ref="K74:M74"/>
    <mergeCell ref="B43:D43"/>
    <mergeCell ref="E42:G42"/>
    <mergeCell ref="E43:G43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63" fitToHeight="2" orientation="portrait" horizontalDpi="300" verticalDpi="300" r:id="rId1"/>
  <headerFooter alignWithMargins="0"/>
  <rowBreaks count="1" manualBreakCount="1">
    <brk id="72" max="13" man="1"/>
  </rowBreaks>
  <colBreaks count="1" manualBreakCount="1">
    <brk id="13" max="10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468"/>
  <sheetViews>
    <sheetView zoomScaleNormal="100" zoomScaleSheetLayoutView="75" workbookViewId="0">
      <selection activeCell="J136" sqref="J136"/>
    </sheetView>
  </sheetViews>
  <sheetFormatPr defaultRowHeight="12.75" x14ac:dyDescent="0.2"/>
  <cols>
    <col min="2" max="2" width="12" customWidth="1"/>
    <col min="3" max="4" width="13.140625" customWidth="1"/>
    <col min="5" max="5" width="12" customWidth="1"/>
    <col min="6" max="6" width="9.5703125" customWidth="1"/>
    <col min="7" max="7" width="13" customWidth="1"/>
    <col min="8" max="8" width="12" customWidth="1"/>
    <col min="9" max="9" width="10" customWidth="1"/>
    <col min="10" max="10" width="13" customWidth="1"/>
    <col min="11" max="11" width="12" customWidth="1"/>
    <col min="12" max="12" width="10.28515625" customWidth="1"/>
    <col min="13" max="13" width="13" customWidth="1"/>
    <col min="14" max="14" width="9.140625" hidden="1" customWidth="1"/>
  </cols>
  <sheetData>
    <row r="1" spans="1:231" ht="16.5" customHeight="1" thickBot="1" x14ac:dyDescent="0.3">
      <c r="A1" s="26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</row>
    <row r="2" spans="1:231" ht="15.75" customHeight="1" x14ac:dyDescent="0.25">
      <c r="A2" s="27" t="s">
        <v>73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</row>
    <row r="3" spans="1:231" ht="15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27"/>
      <c r="K3" s="27"/>
      <c r="L3" s="27"/>
      <c r="M3" s="27"/>
      <c r="N3" s="16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</row>
    <row r="4" spans="1:231" ht="15.75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</row>
    <row r="5" spans="1:231" ht="15.75" customHeight="1" x14ac:dyDescent="0.25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</row>
    <row r="6" spans="1:231" ht="15.75" customHeight="1" x14ac:dyDescent="0.25">
      <c r="A6" s="24" t="s">
        <v>71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</row>
    <row r="7" spans="1:231" ht="15.75" customHeight="1" x14ac:dyDescent="0.25">
      <c r="A7" s="15" t="s">
        <v>72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</row>
    <row r="8" spans="1:231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24" t="s">
        <v>78</v>
      </c>
      <c r="L8" s="24"/>
      <c r="M8" s="24"/>
      <c r="N8" s="1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</row>
    <row r="9" spans="1:231" ht="18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1:231" ht="15.75" customHeight="1" x14ac:dyDescent="0.25">
      <c r="A10" s="31" t="s">
        <v>4</v>
      </c>
      <c r="B10" s="19" t="s">
        <v>9</v>
      </c>
      <c r="C10" s="20"/>
      <c r="D10" s="20"/>
      <c r="E10" s="20"/>
      <c r="F10" s="20"/>
      <c r="G10" s="21"/>
      <c r="H10" s="19" t="s">
        <v>10</v>
      </c>
      <c r="I10" s="20"/>
      <c r="J10" s="20"/>
      <c r="K10" s="20"/>
      <c r="L10" s="20"/>
      <c r="M10" s="2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</row>
    <row r="11" spans="1:231" ht="15.75" x14ac:dyDescent="0.25">
      <c r="A11" s="32"/>
      <c r="B11" s="19">
        <v>8000</v>
      </c>
      <c r="C11" s="20"/>
      <c r="D11" s="20"/>
      <c r="E11" s="20"/>
      <c r="F11" s="20"/>
      <c r="G11" s="21"/>
      <c r="H11" s="19">
        <v>8000</v>
      </c>
      <c r="I11" s="20"/>
      <c r="J11" s="20"/>
      <c r="K11" s="20"/>
      <c r="L11" s="20"/>
      <c r="M11" s="2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</row>
    <row r="12" spans="1:231" ht="15.75" customHeight="1" x14ac:dyDescent="0.25">
      <c r="A12" s="32"/>
      <c r="B12" s="19" t="s">
        <v>52</v>
      </c>
      <c r="C12" s="20"/>
      <c r="D12" s="21"/>
      <c r="E12" s="19" t="s">
        <v>56</v>
      </c>
      <c r="F12" s="20"/>
      <c r="G12" s="21"/>
      <c r="H12" s="19" t="s">
        <v>52</v>
      </c>
      <c r="I12" s="20"/>
      <c r="J12" s="21"/>
      <c r="K12" s="19" t="s">
        <v>56</v>
      </c>
      <c r="L12" s="20"/>
      <c r="M12" s="2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</row>
    <row r="13" spans="1:231" ht="15.75" customHeight="1" x14ac:dyDescent="0.25">
      <c r="A13" s="32"/>
      <c r="B13" s="6" t="s">
        <v>5</v>
      </c>
      <c r="C13" s="6" t="s">
        <v>6</v>
      </c>
      <c r="D13" s="7" t="s">
        <v>7</v>
      </c>
      <c r="E13" s="6" t="s">
        <v>5</v>
      </c>
      <c r="F13" s="6" t="s">
        <v>6</v>
      </c>
      <c r="G13" s="7" t="s">
        <v>7</v>
      </c>
      <c r="H13" s="6" t="s">
        <v>5</v>
      </c>
      <c r="I13" s="6" t="s">
        <v>6</v>
      </c>
      <c r="J13" s="7" t="s">
        <v>7</v>
      </c>
      <c r="K13" s="6" t="s">
        <v>5</v>
      </c>
      <c r="L13" s="6" t="s">
        <v>6</v>
      </c>
      <c r="M13" s="7" t="s">
        <v>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</row>
    <row r="14" spans="1:231" ht="15.75" x14ac:dyDescent="0.25">
      <c r="A14" s="32"/>
      <c r="B14" s="6"/>
      <c r="C14" s="6"/>
      <c r="D14" s="7"/>
      <c r="E14" s="6"/>
      <c r="F14" s="6"/>
      <c r="G14" s="7"/>
      <c r="H14" s="6"/>
      <c r="I14" s="6"/>
      <c r="J14" s="7"/>
      <c r="K14" s="6"/>
      <c r="L14" s="6"/>
      <c r="M14" s="7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</row>
    <row r="15" spans="1:231" ht="15.75" x14ac:dyDescent="0.25">
      <c r="A15" s="33"/>
      <c r="B15" s="5">
        <v>4752.42</v>
      </c>
      <c r="C15" s="5" t="s">
        <v>15</v>
      </c>
      <c r="D15" s="5" t="s">
        <v>15</v>
      </c>
      <c r="E15" s="5">
        <v>2363.17</v>
      </c>
      <c r="F15" s="5" t="s">
        <v>15</v>
      </c>
      <c r="G15" s="5" t="s">
        <v>15</v>
      </c>
      <c r="H15" s="5">
        <v>3079.91</v>
      </c>
      <c r="I15" s="5" t="s">
        <v>15</v>
      </c>
      <c r="J15" s="5" t="s">
        <v>15</v>
      </c>
      <c r="K15" s="5">
        <v>1643.17</v>
      </c>
      <c r="L15" s="6"/>
      <c r="M15" s="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</row>
    <row r="16" spans="1:231" ht="15.75" x14ac:dyDescent="0.25">
      <c r="A16" s="5">
        <v>0</v>
      </c>
      <c r="B16" s="5">
        <v>4752.42</v>
      </c>
      <c r="C16" s="5" t="s">
        <v>15</v>
      </c>
      <c r="D16" s="5"/>
      <c r="E16" s="5">
        <v>2363.17</v>
      </c>
      <c r="F16" s="5"/>
      <c r="G16" s="5"/>
      <c r="H16" s="5">
        <v>79.91</v>
      </c>
      <c r="I16" s="5"/>
      <c r="J16" s="5"/>
      <c r="K16" s="5">
        <v>3.17</v>
      </c>
      <c r="L16" s="5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</row>
    <row r="17" spans="1:231" ht="15.75" x14ac:dyDescent="0.25">
      <c r="A17" s="5">
        <v>1</v>
      </c>
      <c r="B17" s="5">
        <v>4752.42</v>
      </c>
      <c r="C17" s="5">
        <f>B17-B16</f>
        <v>0</v>
      </c>
      <c r="D17" s="5">
        <f>C17*B11</f>
        <v>0</v>
      </c>
      <c r="E17" s="5">
        <v>2363.17</v>
      </c>
      <c r="F17" s="5">
        <f>E17-E16</f>
        <v>0</v>
      </c>
      <c r="G17" s="5">
        <f>F17*B11</f>
        <v>0</v>
      </c>
      <c r="H17" s="5">
        <v>79.98</v>
      </c>
      <c r="I17" s="5">
        <f>H17-H16</f>
        <v>7.000000000000739E-2</v>
      </c>
      <c r="J17" s="5">
        <f>I17*H11</f>
        <v>560.00000000005912</v>
      </c>
      <c r="K17" s="5">
        <v>3.23</v>
      </c>
      <c r="L17" s="5">
        <f>K17-K16</f>
        <v>6.0000000000000053E-2</v>
      </c>
      <c r="M17" s="5">
        <f>L17*H11</f>
        <v>480.00000000000045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</row>
    <row r="18" spans="1:231" ht="15.75" x14ac:dyDescent="0.25">
      <c r="A18" s="5">
        <v>2</v>
      </c>
      <c r="B18" s="5">
        <v>4752.42</v>
      </c>
      <c r="C18" s="5">
        <f>B18-B17</f>
        <v>0</v>
      </c>
      <c r="D18" s="5">
        <f>C18*B11</f>
        <v>0</v>
      </c>
      <c r="E18" s="5">
        <v>2363.17</v>
      </c>
      <c r="F18" s="5">
        <f>E18-E17</f>
        <v>0</v>
      </c>
      <c r="G18" s="5">
        <f>F18*B$11</f>
        <v>0</v>
      </c>
      <c r="H18" s="5">
        <v>80.05</v>
      </c>
      <c r="I18" s="5">
        <f>H18-H17</f>
        <v>6.9999999999993179E-2</v>
      </c>
      <c r="J18" s="5">
        <f>I18*H11</f>
        <v>559.99999999994543</v>
      </c>
      <c r="K18" s="5">
        <v>3.3</v>
      </c>
      <c r="L18" s="5">
        <f>K18-K17</f>
        <v>6.999999999999984E-2</v>
      </c>
      <c r="M18" s="5">
        <f>L18*H$11</f>
        <v>559.99999999999875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</row>
    <row r="19" spans="1:231" ht="15.75" x14ac:dyDescent="0.25">
      <c r="A19" s="5">
        <v>3</v>
      </c>
      <c r="B19" s="5">
        <v>4752.42</v>
      </c>
      <c r="C19" s="5">
        <f t="shared" ref="C19:C40" si="0">B19-B18</f>
        <v>0</v>
      </c>
      <c r="D19" s="5">
        <f>C19*B11</f>
        <v>0</v>
      </c>
      <c r="E19" s="5">
        <v>2363.17</v>
      </c>
      <c r="F19" s="5">
        <f t="shared" ref="F19:F40" si="1">E19-E18</f>
        <v>0</v>
      </c>
      <c r="G19" s="5">
        <f t="shared" ref="G19:G41" si="2">F19*B$11</f>
        <v>0</v>
      </c>
      <c r="H19" s="5">
        <v>80.12</v>
      </c>
      <c r="I19" s="5">
        <f t="shared" ref="I19:I40" si="3">H19-H18</f>
        <v>7.000000000000739E-2</v>
      </c>
      <c r="J19" s="5">
        <f>I19*H11</f>
        <v>560.00000000005912</v>
      </c>
      <c r="K19" s="5">
        <v>3.35</v>
      </c>
      <c r="L19" s="5">
        <f t="shared" ref="L19:L40" si="4">K19-K18</f>
        <v>5.0000000000000266E-2</v>
      </c>
      <c r="M19" s="5">
        <f t="shared" ref="M19:M41" si="5">L19*H$11</f>
        <v>400.00000000000216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</row>
    <row r="20" spans="1:231" ht="15.75" x14ac:dyDescent="0.25">
      <c r="A20" s="5">
        <v>4</v>
      </c>
      <c r="B20" s="5">
        <v>4752.42</v>
      </c>
      <c r="C20" s="5">
        <f t="shared" si="0"/>
        <v>0</v>
      </c>
      <c r="D20" s="5">
        <f>C20*B11</f>
        <v>0</v>
      </c>
      <c r="E20" s="5">
        <v>2363.17</v>
      </c>
      <c r="F20" s="5">
        <f t="shared" si="1"/>
        <v>0</v>
      </c>
      <c r="G20" s="5">
        <f t="shared" si="2"/>
        <v>0</v>
      </c>
      <c r="H20" s="5">
        <v>80.19</v>
      </c>
      <c r="I20" s="5">
        <f t="shared" si="3"/>
        <v>6.9999999999993179E-2</v>
      </c>
      <c r="J20" s="5">
        <f>I20*H11</f>
        <v>559.99999999994543</v>
      </c>
      <c r="K20" s="5">
        <v>3.4</v>
      </c>
      <c r="L20" s="5">
        <f t="shared" si="4"/>
        <v>4.9999999999999822E-2</v>
      </c>
      <c r="M20" s="5">
        <f t="shared" si="5"/>
        <v>399.99999999999858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</row>
    <row r="21" spans="1:231" ht="15.75" x14ac:dyDescent="0.25">
      <c r="A21" s="5">
        <v>5</v>
      </c>
      <c r="B21" s="5">
        <v>4752.42</v>
      </c>
      <c r="C21" s="5">
        <f t="shared" si="0"/>
        <v>0</v>
      </c>
      <c r="D21" s="5">
        <f>C21*B11</f>
        <v>0</v>
      </c>
      <c r="E21" s="5">
        <v>2363.17</v>
      </c>
      <c r="F21" s="5">
        <f t="shared" si="1"/>
        <v>0</v>
      </c>
      <c r="G21" s="5">
        <f t="shared" si="2"/>
        <v>0</v>
      </c>
      <c r="H21" s="5">
        <v>80.260000000000005</v>
      </c>
      <c r="I21" s="5">
        <f t="shared" si="3"/>
        <v>7.000000000000739E-2</v>
      </c>
      <c r="J21" s="5">
        <f>I21*H11</f>
        <v>560.00000000005912</v>
      </c>
      <c r="K21" s="5">
        <v>3.45</v>
      </c>
      <c r="L21" s="5">
        <f t="shared" si="4"/>
        <v>5.0000000000000266E-2</v>
      </c>
      <c r="M21" s="5">
        <f t="shared" si="5"/>
        <v>400.00000000000216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spans="1:231" ht="15.75" x14ac:dyDescent="0.25">
      <c r="A22" s="5">
        <v>6</v>
      </c>
      <c r="B22" s="5">
        <v>4752.42</v>
      </c>
      <c r="C22" s="5">
        <f t="shared" si="0"/>
        <v>0</v>
      </c>
      <c r="D22" s="5">
        <f>C22*B11</f>
        <v>0</v>
      </c>
      <c r="E22" s="5">
        <v>2363.17</v>
      </c>
      <c r="F22" s="5">
        <f t="shared" si="1"/>
        <v>0</v>
      </c>
      <c r="G22" s="5">
        <f t="shared" si="2"/>
        <v>0</v>
      </c>
      <c r="H22" s="5">
        <v>80.349999999999994</v>
      </c>
      <c r="I22" s="5">
        <f t="shared" si="3"/>
        <v>8.99999999999892E-2</v>
      </c>
      <c r="J22" s="5">
        <f>I22*H11</f>
        <v>719.9999999999136</v>
      </c>
      <c r="K22" s="5">
        <v>3.5</v>
      </c>
      <c r="L22" s="5">
        <f t="shared" si="4"/>
        <v>4.9999999999999822E-2</v>
      </c>
      <c r="M22" s="5">
        <f t="shared" si="5"/>
        <v>399.99999999999858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spans="1:231" ht="15.75" x14ac:dyDescent="0.25">
      <c r="A23" s="5">
        <v>7</v>
      </c>
      <c r="B23" s="5">
        <v>4752.42</v>
      </c>
      <c r="C23" s="5">
        <f t="shared" si="0"/>
        <v>0</v>
      </c>
      <c r="D23" s="5">
        <f>C23*B11</f>
        <v>0</v>
      </c>
      <c r="E23" s="5">
        <v>2363.17</v>
      </c>
      <c r="F23" s="5">
        <f t="shared" si="1"/>
        <v>0</v>
      </c>
      <c r="G23" s="5">
        <f t="shared" si="2"/>
        <v>0</v>
      </c>
      <c r="H23" s="5">
        <v>80.47</v>
      </c>
      <c r="I23" s="5">
        <f t="shared" si="3"/>
        <v>0.12000000000000455</v>
      </c>
      <c r="J23" s="5">
        <f>I23*H11</f>
        <v>960.00000000003638</v>
      </c>
      <c r="K23" s="5">
        <v>3.56</v>
      </c>
      <c r="L23" s="5">
        <f t="shared" si="4"/>
        <v>6.0000000000000053E-2</v>
      </c>
      <c r="M23" s="5">
        <f t="shared" si="5"/>
        <v>480.00000000000045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spans="1:231" ht="15.75" x14ac:dyDescent="0.25">
      <c r="A24" s="5">
        <v>8</v>
      </c>
      <c r="B24" s="5">
        <v>4752.42</v>
      </c>
      <c r="C24" s="5">
        <f t="shared" si="0"/>
        <v>0</v>
      </c>
      <c r="D24" s="5">
        <f>C24*B11</f>
        <v>0</v>
      </c>
      <c r="E24" s="5">
        <v>2363.17</v>
      </c>
      <c r="F24" s="5">
        <f t="shared" si="1"/>
        <v>0</v>
      </c>
      <c r="G24" s="5">
        <f t="shared" si="2"/>
        <v>0</v>
      </c>
      <c r="H24" s="5">
        <v>80.59</v>
      </c>
      <c r="I24" s="5">
        <f t="shared" si="3"/>
        <v>0.12000000000000455</v>
      </c>
      <c r="J24" s="5">
        <f>I24*H11</f>
        <v>960.00000000003638</v>
      </c>
      <c r="K24" s="5">
        <v>3.63</v>
      </c>
      <c r="L24" s="5">
        <f t="shared" si="4"/>
        <v>6.999999999999984E-2</v>
      </c>
      <c r="M24" s="5">
        <f t="shared" si="5"/>
        <v>559.99999999999875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spans="1:231" ht="15.75" x14ac:dyDescent="0.25">
      <c r="A25" s="5">
        <v>9</v>
      </c>
      <c r="B25" s="5">
        <v>4752.42</v>
      </c>
      <c r="C25" s="5">
        <f t="shared" si="0"/>
        <v>0</v>
      </c>
      <c r="D25" s="5">
        <f>C25*B11</f>
        <v>0</v>
      </c>
      <c r="E25" s="5">
        <v>2363.17</v>
      </c>
      <c r="F25" s="5">
        <f t="shared" si="1"/>
        <v>0</v>
      </c>
      <c r="G25" s="5">
        <f t="shared" si="2"/>
        <v>0</v>
      </c>
      <c r="H25" s="5">
        <v>80.72</v>
      </c>
      <c r="I25" s="5">
        <f t="shared" si="3"/>
        <v>0.12999999999999545</v>
      </c>
      <c r="J25" s="5">
        <f>I25*H11</f>
        <v>1039.9999999999636</v>
      </c>
      <c r="K25" s="5">
        <v>3.7</v>
      </c>
      <c r="L25" s="5">
        <f t="shared" si="4"/>
        <v>7.0000000000000284E-2</v>
      </c>
      <c r="M25" s="5">
        <f t="shared" si="5"/>
        <v>560.00000000000227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spans="1:231" ht="15.75" x14ac:dyDescent="0.25">
      <c r="A26" s="5">
        <v>10</v>
      </c>
      <c r="B26" s="5">
        <v>4752.42</v>
      </c>
      <c r="C26" s="5">
        <f t="shared" si="0"/>
        <v>0</v>
      </c>
      <c r="D26" s="5">
        <f>C26*B11</f>
        <v>0</v>
      </c>
      <c r="E26" s="5">
        <v>2363.17</v>
      </c>
      <c r="F26" s="5">
        <f t="shared" si="1"/>
        <v>0</v>
      </c>
      <c r="G26" s="5">
        <f t="shared" si="2"/>
        <v>0</v>
      </c>
      <c r="H26" s="5">
        <v>80.84</v>
      </c>
      <c r="I26" s="5">
        <f t="shared" si="3"/>
        <v>0.12000000000000455</v>
      </c>
      <c r="J26" s="5">
        <f>I26*H11</f>
        <v>960.00000000003638</v>
      </c>
      <c r="K26" s="5">
        <v>3.77</v>
      </c>
      <c r="L26" s="5">
        <f t="shared" si="4"/>
        <v>6.999999999999984E-2</v>
      </c>
      <c r="M26" s="5">
        <f t="shared" si="5"/>
        <v>559.99999999999875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spans="1:231" ht="15.75" x14ac:dyDescent="0.25">
      <c r="A27" s="5">
        <v>11</v>
      </c>
      <c r="B27" s="5">
        <v>4752.42</v>
      </c>
      <c r="C27" s="5">
        <f t="shared" si="0"/>
        <v>0</v>
      </c>
      <c r="D27" s="5">
        <f>C27*B11</f>
        <v>0</v>
      </c>
      <c r="E27" s="5">
        <v>2363.17</v>
      </c>
      <c r="F27" s="5">
        <f t="shared" si="1"/>
        <v>0</v>
      </c>
      <c r="G27" s="5">
        <f t="shared" si="2"/>
        <v>0</v>
      </c>
      <c r="H27" s="5">
        <v>80.959999999999994</v>
      </c>
      <c r="I27" s="5">
        <f t="shared" si="3"/>
        <v>0.11999999999999034</v>
      </c>
      <c r="J27" s="5">
        <f>I27*H11</f>
        <v>959.99999999992269</v>
      </c>
      <c r="K27" s="5">
        <v>3.84</v>
      </c>
      <c r="L27" s="5">
        <f t="shared" si="4"/>
        <v>6.999999999999984E-2</v>
      </c>
      <c r="M27" s="5">
        <f t="shared" si="5"/>
        <v>559.99999999999875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spans="1:231" ht="15.75" x14ac:dyDescent="0.25">
      <c r="A28" s="5">
        <v>12</v>
      </c>
      <c r="B28" s="5">
        <v>4752.42</v>
      </c>
      <c r="C28" s="5">
        <f t="shared" si="0"/>
        <v>0</v>
      </c>
      <c r="D28" s="5">
        <f>C28*B11</f>
        <v>0</v>
      </c>
      <c r="E28" s="5">
        <v>2363.17</v>
      </c>
      <c r="F28" s="5">
        <f t="shared" si="1"/>
        <v>0</v>
      </c>
      <c r="G28" s="5">
        <f t="shared" si="2"/>
        <v>0</v>
      </c>
      <c r="H28" s="5">
        <v>81.08</v>
      </c>
      <c r="I28" s="5">
        <f t="shared" si="3"/>
        <v>0.12000000000000455</v>
      </c>
      <c r="J28" s="5">
        <f>I28*H11</f>
        <v>960.00000000003638</v>
      </c>
      <c r="K28" s="5">
        <v>3.9</v>
      </c>
      <c r="L28" s="5">
        <f t="shared" si="4"/>
        <v>6.0000000000000053E-2</v>
      </c>
      <c r="M28" s="5">
        <f t="shared" si="5"/>
        <v>480.00000000000045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spans="1:231" ht="15.75" x14ac:dyDescent="0.25">
      <c r="A29" s="5">
        <v>13</v>
      </c>
      <c r="B29" s="5">
        <v>4752.42</v>
      </c>
      <c r="C29" s="5">
        <f t="shared" si="0"/>
        <v>0</v>
      </c>
      <c r="D29" s="5">
        <f>C29*B11</f>
        <v>0</v>
      </c>
      <c r="E29" s="5">
        <v>2363.17</v>
      </c>
      <c r="F29" s="5">
        <f t="shared" si="1"/>
        <v>0</v>
      </c>
      <c r="G29" s="5">
        <f t="shared" si="2"/>
        <v>0</v>
      </c>
      <c r="H29" s="5">
        <v>81.19</v>
      </c>
      <c r="I29" s="5">
        <f t="shared" si="3"/>
        <v>0.10999999999999943</v>
      </c>
      <c r="J29" s="5">
        <f>I29*H11</f>
        <v>879.99999999999545</v>
      </c>
      <c r="K29" s="5">
        <v>3.96</v>
      </c>
      <c r="L29" s="5">
        <f t="shared" si="4"/>
        <v>6.0000000000000053E-2</v>
      </c>
      <c r="M29" s="5">
        <f t="shared" si="5"/>
        <v>480.00000000000045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spans="1:231" ht="15.75" x14ac:dyDescent="0.25">
      <c r="A30" s="5">
        <v>14</v>
      </c>
      <c r="B30" s="5">
        <v>4752.42</v>
      </c>
      <c r="C30" s="5">
        <f t="shared" si="0"/>
        <v>0</v>
      </c>
      <c r="D30" s="5">
        <f>C30*B11</f>
        <v>0</v>
      </c>
      <c r="E30" s="5">
        <v>2363.17</v>
      </c>
      <c r="F30" s="5">
        <f t="shared" si="1"/>
        <v>0</v>
      </c>
      <c r="G30" s="5">
        <f t="shared" si="2"/>
        <v>0</v>
      </c>
      <c r="H30" s="5">
        <v>81.3</v>
      </c>
      <c r="I30" s="5">
        <f t="shared" si="3"/>
        <v>0.10999999999999943</v>
      </c>
      <c r="J30" s="5">
        <f>I30*H11</f>
        <v>879.99999999999545</v>
      </c>
      <c r="K30" s="5">
        <v>4.03</v>
      </c>
      <c r="L30" s="5">
        <f t="shared" si="4"/>
        <v>7.0000000000000284E-2</v>
      </c>
      <c r="M30" s="5">
        <f t="shared" si="5"/>
        <v>560.00000000000227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spans="1:231" ht="15.75" x14ac:dyDescent="0.25">
      <c r="A31" s="5">
        <v>15</v>
      </c>
      <c r="B31" s="5">
        <v>4752.42</v>
      </c>
      <c r="C31" s="5">
        <f t="shared" si="0"/>
        <v>0</v>
      </c>
      <c r="D31" s="5">
        <f>C31*B11</f>
        <v>0</v>
      </c>
      <c r="E31" s="5">
        <v>2363.17</v>
      </c>
      <c r="F31" s="5">
        <f t="shared" si="1"/>
        <v>0</v>
      </c>
      <c r="G31" s="5">
        <f t="shared" si="2"/>
        <v>0</v>
      </c>
      <c r="H31" s="5">
        <v>81.41</v>
      </c>
      <c r="I31" s="5">
        <f t="shared" si="3"/>
        <v>0.10999999999999943</v>
      </c>
      <c r="J31" s="5">
        <f>I31*H11</f>
        <v>879.99999999999545</v>
      </c>
      <c r="K31" s="5">
        <v>4.09</v>
      </c>
      <c r="L31" s="5">
        <f t="shared" si="4"/>
        <v>5.9999999999999609E-2</v>
      </c>
      <c r="M31" s="5">
        <f t="shared" si="5"/>
        <v>479.99999999999687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spans="1:231" ht="15.75" x14ac:dyDescent="0.25">
      <c r="A32" s="5">
        <v>16</v>
      </c>
      <c r="B32" s="5">
        <v>4752.42</v>
      </c>
      <c r="C32" s="5">
        <f t="shared" si="0"/>
        <v>0</v>
      </c>
      <c r="D32" s="5">
        <f>C32*B11</f>
        <v>0</v>
      </c>
      <c r="E32" s="5">
        <v>2363.17</v>
      </c>
      <c r="F32" s="5">
        <f t="shared" si="1"/>
        <v>0</v>
      </c>
      <c r="G32" s="5">
        <f t="shared" si="2"/>
        <v>0</v>
      </c>
      <c r="H32" s="5">
        <v>81.52</v>
      </c>
      <c r="I32" s="5">
        <f t="shared" si="3"/>
        <v>0.10999999999999943</v>
      </c>
      <c r="J32" s="5">
        <f>I32*H11</f>
        <v>879.99999999999545</v>
      </c>
      <c r="K32" s="5">
        <v>4.1500000000000004</v>
      </c>
      <c r="L32" s="5">
        <f t="shared" si="4"/>
        <v>6.0000000000000497E-2</v>
      </c>
      <c r="M32" s="5">
        <f t="shared" si="5"/>
        <v>480.00000000000398</v>
      </c>
      <c r="N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spans="1:231" ht="15.75" x14ac:dyDescent="0.25">
      <c r="A33" s="5">
        <v>17</v>
      </c>
      <c r="B33" s="5">
        <v>4752.42</v>
      </c>
      <c r="C33" s="5">
        <f t="shared" si="0"/>
        <v>0</v>
      </c>
      <c r="D33" s="5">
        <f>C33*B11</f>
        <v>0</v>
      </c>
      <c r="E33" s="5">
        <v>2363.17</v>
      </c>
      <c r="F33" s="5">
        <f t="shared" si="1"/>
        <v>0</v>
      </c>
      <c r="G33" s="5">
        <f t="shared" si="2"/>
        <v>0</v>
      </c>
      <c r="H33" s="5">
        <v>81.63</v>
      </c>
      <c r="I33" s="5">
        <f t="shared" si="3"/>
        <v>0.10999999999999943</v>
      </c>
      <c r="J33" s="5">
        <f>I33*H11</f>
        <v>879.99999999999545</v>
      </c>
      <c r="K33" s="5">
        <v>4.21</v>
      </c>
      <c r="L33" s="5">
        <f t="shared" si="4"/>
        <v>5.9999999999999609E-2</v>
      </c>
      <c r="M33" s="5">
        <f t="shared" si="5"/>
        <v>479.99999999999687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spans="1:231" ht="15.75" x14ac:dyDescent="0.25">
      <c r="A34" s="5">
        <v>18</v>
      </c>
      <c r="B34" s="5">
        <v>4752.42</v>
      </c>
      <c r="C34" s="5">
        <f t="shared" si="0"/>
        <v>0</v>
      </c>
      <c r="D34" s="5">
        <f>C34*B11</f>
        <v>0</v>
      </c>
      <c r="E34" s="5">
        <v>2363.17</v>
      </c>
      <c r="F34" s="5">
        <f t="shared" si="1"/>
        <v>0</v>
      </c>
      <c r="G34" s="5">
        <f t="shared" si="2"/>
        <v>0</v>
      </c>
      <c r="H34" s="5">
        <v>81.739999999999995</v>
      </c>
      <c r="I34" s="5">
        <f t="shared" si="3"/>
        <v>0.10999999999999943</v>
      </c>
      <c r="J34" s="5">
        <f>I34*H11</f>
        <v>879.99999999999545</v>
      </c>
      <c r="K34" s="5">
        <v>4.2699999999999996</v>
      </c>
      <c r="L34" s="5">
        <f t="shared" si="4"/>
        <v>5.9999999999999609E-2</v>
      </c>
      <c r="M34" s="5">
        <f t="shared" si="5"/>
        <v>479.99999999999687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spans="1:231" ht="15.75" x14ac:dyDescent="0.25">
      <c r="A35" s="5">
        <v>19</v>
      </c>
      <c r="B35" s="5">
        <v>4752.42</v>
      </c>
      <c r="C35" s="5">
        <f t="shared" si="0"/>
        <v>0</v>
      </c>
      <c r="D35" s="5">
        <f>C35*B11</f>
        <v>0</v>
      </c>
      <c r="E35" s="5">
        <v>2363.17</v>
      </c>
      <c r="F35" s="5">
        <f t="shared" si="1"/>
        <v>0</v>
      </c>
      <c r="G35" s="5">
        <f t="shared" si="2"/>
        <v>0</v>
      </c>
      <c r="H35" s="5">
        <v>81.86</v>
      </c>
      <c r="I35" s="5">
        <f t="shared" si="3"/>
        <v>0.12000000000000455</v>
      </c>
      <c r="J35" s="5">
        <f>I35*H11</f>
        <v>960.00000000003638</v>
      </c>
      <c r="K35" s="5">
        <v>4.28</v>
      </c>
      <c r="L35" s="5">
        <f t="shared" si="4"/>
        <v>1.0000000000000675E-2</v>
      </c>
      <c r="M35" s="5">
        <f t="shared" si="5"/>
        <v>80.0000000000054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spans="1:231" ht="15.75" x14ac:dyDescent="0.25">
      <c r="A36" s="5">
        <v>20</v>
      </c>
      <c r="B36" s="5">
        <v>4752.42</v>
      </c>
      <c r="C36" s="5">
        <f t="shared" si="0"/>
        <v>0</v>
      </c>
      <c r="D36" s="5">
        <f>C36*B11</f>
        <v>0</v>
      </c>
      <c r="E36" s="5">
        <v>2363.17</v>
      </c>
      <c r="F36" s="5">
        <f t="shared" si="1"/>
        <v>0</v>
      </c>
      <c r="G36" s="5">
        <f t="shared" si="2"/>
        <v>0</v>
      </c>
      <c r="H36" s="5">
        <v>81.97</v>
      </c>
      <c r="I36" s="5">
        <f t="shared" si="3"/>
        <v>0.10999999999999943</v>
      </c>
      <c r="J36" s="5">
        <f>I36*H11</f>
        <v>879.99999999999545</v>
      </c>
      <c r="K36" s="5">
        <v>4.3</v>
      </c>
      <c r="L36" s="5">
        <f t="shared" si="4"/>
        <v>1.9999999999999574E-2</v>
      </c>
      <c r="M36" s="5">
        <f t="shared" si="5"/>
        <v>159.99999999999659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spans="1:231" ht="15.75" customHeight="1" x14ac:dyDescent="0.25">
      <c r="A37" s="5">
        <v>21</v>
      </c>
      <c r="B37" s="5">
        <v>4752.42</v>
      </c>
      <c r="C37" s="5">
        <f t="shared" si="0"/>
        <v>0</v>
      </c>
      <c r="D37" s="5">
        <f>C37*B11</f>
        <v>0</v>
      </c>
      <c r="E37" s="5">
        <v>2363.17</v>
      </c>
      <c r="F37" s="5">
        <f t="shared" si="1"/>
        <v>0</v>
      </c>
      <c r="G37" s="5">
        <f t="shared" si="2"/>
        <v>0</v>
      </c>
      <c r="H37" s="5">
        <v>82.08</v>
      </c>
      <c r="I37" s="5">
        <f t="shared" si="3"/>
        <v>0.10999999999999943</v>
      </c>
      <c r="J37" s="5">
        <f>I37*H11</f>
        <v>879.99999999999545</v>
      </c>
      <c r="K37" s="5">
        <v>4.3099999999999996</v>
      </c>
      <c r="L37" s="5">
        <f t="shared" si="4"/>
        <v>9.9999999999997868E-3</v>
      </c>
      <c r="M37" s="5">
        <f t="shared" si="5"/>
        <v>79.999999999998295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spans="1:231" ht="15.75" customHeight="1" x14ac:dyDescent="0.25">
      <c r="A38" s="5">
        <v>22</v>
      </c>
      <c r="B38" s="5">
        <v>4752.42</v>
      </c>
      <c r="C38" s="5">
        <f t="shared" si="0"/>
        <v>0</v>
      </c>
      <c r="D38" s="5">
        <f>C38*B11</f>
        <v>0</v>
      </c>
      <c r="E38" s="5">
        <v>2363.17</v>
      </c>
      <c r="F38" s="5">
        <f t="shared" si="1"/>
        <v>0</v>
      </c>
      <c r="G38" s="5">
        <f t="shared" si="2"/>
        <v>0</v>
      </c>
      <c r="H38" s="5">
        <v>82.19</v>
      </c>
      <c r="I38" s="5">
        <f t="shared" si="3"/>
        <v>0.10999999999999943</v>
      </c>
      <c r="J38" s="5">
        <f>I38*H11</f>
        <v>879.99999999999545</v>
      </c>
      <c r="K38" s="5">
        <v>4.33</v>
      </c>
      <c r="L38" s="5">
        <f t="shared" si="4"/>
        <v>2.0000000000000462E-2</v>
      </c>
      <c r="M38" s="5">
        <f t="shared" si="5"/>
        <v>160.00000000000369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spans="1:231" ht="15.75" customHeight="1" x14ac:dyDescent="0.25">
      <c r="A39" s="5">
        <v>23</v>
      </c>
      <c r="B39" s="5">
        <v>4752.42</v>
      </c>
      <c r="C39" s="5">
        <f t="shared" si="0"/>
        <v>0</v>
      </c>
      <c r="D39" s="5">
        <f>C39*B11</f>
        <v>0</v>
      </c>
      <c r="E39" s="5">
        <v>2363.17</v>
      </c>
      <c r="F39" s="5">
        <f t="shared" si="1"/>
        <v>0</v>
      </c>
      <c r="G39" s="5">
        <f t="shared" si="2"/>
        <v>0</v>
      </c>
      <c r="H39" s="5">
        <v>82.26</v>
      </c>
      <c r="I39" s="5">
        <f t="shared" si="3"/>
        <v>7.000000000000739E-2</v>
      </c>
      <c r="J39" s="5">
        <f>I39*H11</f>
        <v>560.00000000005912</v>
      </c>
      <c r="K39" s="5">
        <v>4.34</v>
      </c>
      <c r="L39" s="5">
        <f t="shared" si="4"/>
        <v>9.9999999999997868E-3</v>
      </c>
      <c r="M39" s="5">
        <f t="shared" si="5"/>
        <v>79.999999999998295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spans="1:231" ht="15.75" customHeight="1" x14ac:dyDescent="0.25">
      <c r="A40" s="5">
        <v>24</v>
      </c>
      <c r="B40" s="5">
        <v>4752.42</v>
      </c>
      <c r="C40" s="5">
        <f t="shared" si="0"/>
        <v>0</v>
      </c>
      <c r="D40" s="5">
        <f>C40*B11</f>
        <v>0</v>
      </c>
      <c r="E40" s="5">
        <v>2363.17</v>
      </c>
      <c r="F40" s="5">
        <f t="shared" si="1"/>
        <v>0</v>
      </c>
      <c r="G40" s="5">
        <f t="shared" si="2"/>
        <v>0</v>
      </c>
      <c r="H40" s="5">
        <v>82.33</v>
      </c>
      <c r="I40" s="5">
        <f t="shared" si="3"/>
        <v>6.9999999999993179E-2</v>
      </c>
      <c r="J40" s="5">
        <f>I40*H11</f>
        <v>559.99999999994543</v>
      </c>
      <c r="K40" s="5">
        <v>4.3499999999999996</v>
      </c>
      <c r="L40" s="5">
        <f t="shared" si="4"/>
        <v>9.9999999999997868E-3</v>
      </c>
      <c r="M40" s="5">
        <f t="shared" si="5"/>
        <v>79.999999999998295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spans="1:231" ht="15.75" x14ac:dyDescent="0.25">
      <c r="A41" s="5" t="s">
        <v>8</v>
      </c>
      <c r="B41" s="5"/>
      <c r="C41" s="5">
        <f>B40-B16</f>
        <v>0</v>
      </c>
      <c r="D41" s="5">
        <f>C41*B11</f>
        <v>0</v>
      </c>
      <c r="E41" s="5" t="s">
        <v>15</v>
      </c>
      <c r="F41" s="5">
        <f>E40-E16</f>
        <v>0</v>
      </c>
      <c r="G41" s="5">
        <f t="shared" si="2"/>
        <v>0</v>
      </c>
      <c r="H41" s="5" t="s">
        <v>15</v>
      </c>
      <c r="I41" s="5">
        <f>H40-H16</f>
        <v>2.4200000000000017</v>
      </c>
      <c r="J41" s="5">
        <f>I41*H11</f>
        <v>19360.000000000015</v>
      </c>
      <c r="K41" s="5" t="s">
        <v>15</v>
      </c>
      <c r="L41" s="5">
        <f>K40-K16</f>
        <v>1.1799999999999997</v>
      </c>
      <c r="M41" s="5">
        <f t="shared" si="5"/>
        <v>9439.9999999999982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  <row r="42" spans="1:231" ht="15.75" customHeight="1" x14ac:dyDescent="0.25">
      <c r="A42" s="31" t="s">
        <v>4</v>
      </c>
      <c r="B42" s="19" t="s">
        <v>48</v>
      </c>
      <c r="C42" s="34"/>
      <c r="D42" s="34"/>
      <c r="E42" s="34"/>
      <c r="F42" s="34"/>
      <c r="G42" s="35"/>
      <c r="H42" s="19" t="s">
        <v>57</v>
      </c>
      <c r="I42" s="34"/>
      <c r="J42" s="34"/>
      <c r="K42" s="34"/>
      <c r="L42" s="34"/>
      <c r="M42" s="35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</row>
    <row r="43" spans="1:231" ht="15.75" x14ac:dyDescent="0.25">
      <c r="A43" s="32"/>
      <c r="B43" s="19">
        <v>2000</v>
      </c>
      <c r="C43" s="20"/>
      <c r="D43" s="21"/>
      <c r="E43" s="19">
        <v>2000</v>
      </c>
      <c r="F43" s="20"/>
      <c r="G43" s="21"/>
      <c r="H43" s="19">
        <v>2000</v>
      </c>
      <c r="I43" s="20"/>
      <c r="J43" s="21"/>
      <c r="K43" s="19">
        <v>2000</v>
      </c>
      <c r="L43" s="20"/>
      <c r="M43" s="2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</row>
    <row r="44" spans="1:231" ht="15.75" customHeight="1" x14ac:dyDescent="0.25">
      <c r="A44" s="32"/>
      <c r="B44" s="19" t="s">
        <v>52</v>
      </c>
      <c r="C44" s="20"/>
      <c r="D44" s="21"/>
      <c r="E44" s="19" t="s">
        <v>56</v>
      </c>
      <c r="F44" s="20"/>
      <c r="G44" s="21"/>
      <c r="H44" s="19" t="s">
        <v>52</v>
      </c>
      <c r="I44" s="20"/>
      <c r="J44" s="21"/>
      <c r="K44" s="19" t="s">
        <v>56</v>
      </c>
      <c r="L44" s="20"/>
      <c r="M44" s="21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</row>
    <row r="45" spans="1:231" ht="25.5" x14ac:dyDescent="0.25">
      <c r="A45" s="32"/>
      <c r="B45" s="6" t="s">
        <v>5</v>
      </c>
      <c r="C45" s="6" t="s">
        <v>6</v>
      </c>
      <c r="D45" s="7" t="s">
        <v>7</v>
      </c>
      <c r="E45" s="6" t="s">
        <v>5</v>
      </c>
      <c r="F45" s="6" t="s">
        <v>6</v>
      </c>
      <c r="G45" s="7" t="s">
        <v>7</v>
      </c>
      <c r="H45" s="6" t="s">
        <v>5</v>
      </c>
      <c r="I45" s="6" t="s">
        <v>6</v>
      </c>
      <c r="J45" s="7" t="s">
        <v>7</v>
      </c>
      <c r="K45" s="6" t="s">
        <v>5</v>
      </c>
      <c r="L45" s="6" t="s">
        <v>6</v>
      </c>
      <c r="M45" s="7" t="s">
        <v>7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</row>
    <row r="46" spans="1:231" ht="15.75" x14ac:dyDescent="0.25">
      <c r="A46" s="33"/>
      <c r="B46" s="5">
        <v>18226.099999999999</v>
      </c>
      <c r="C46" s="5" t="s">
        <v>15</v>
      </c>
      <c r="D46" s="5" t="s">
        <v>15</v>
      </c>
      <c r="E46" s="5">
        <v>8188.8</v>
      </c>
      <c r="F46" s="5" t="s">
        <v>15</v>
      </c>
      <c r="G46" s="5" t="s">
        <v>15</v>
      </c>
      <c r="H46" s="5">
        <v>2971.1</v>
      </c>
      <c r="I46" s="5" t="s">
        <v>15</v>
      </c>
      <c r="J46" s="5" t="s">
        <v>15</v>
      </c>
      <c r="K46" s="5">
        <v>1527.2</v>
      </c>
      <c r="L46" s="5"/>
      <c r="M46" s="7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</row>
    <row r="47" spans="1:231" ht="15.75" x14ac:dyDescent="0.25">
      <c r="A47" s="5">
        <v>0</v>
      </c>
      <c r="B47" s="5">
        <v>26.1</v>
      </c>
      <c r="C47" s="5"/>
      <c r="D47" s="5"/>
      <c r="E47" s="5">
        <v>88.8</v>
      </c>
      <c r="F47" s="5"/>
      <c r="G47" s="5"/>
      <c r="H47" s="5">
        <v>1.1000000000000001</v>
      </c>
      <c r="I47" s="5"/>
      <c r="J47" s="5"/>
      <c r="K47" s="5">
        <v>7.2</v>
      </c>
      <c r="L47" s="5"/>
      <c r="M47" s="5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</row>
    <row r="48" spans="1:231" ht="15.75" x14ac:dyDescent="0.25">
      <c r="A48" s="5">
        <v>1</v>
      </c>
      <c r="B48" s="5">
        <v>26.3</v>
      </c>
      <c r="C48" s="5">
        <f>B48-B47</f>
        <v>0.19999999999999929</v>
      </c>
      <c r="D48" s="5">
        <f>C48*B43</f>
        <v>399.99999999999858</v>
      </c>
      <c r="E48" s="5">
        <v>88.9</v>
      </c>
      <c r="F48" s="5">
        <f>E48-E47</f>
        <v>0.10000000000000853</v>
      </c>
      <c r="G48" s="5">
        <f>F48*E43</f>
        <v>200.00000000001705</v>
      </c>
      <c r="H48" s="5">
        <v>1.1000000000000001</v>
      </c>
      <c r="I48" s="5">
        <f t="shared" ref="I48:I71" si="6">H48-H47</f>
        <v>0</v>
      </c>
      <c r="J48" s="5">
        <f>I48*H43</f>
        <v>0</v>
      </c>
      <c r="K48" s="5">
        <v>7.2</v>
      </c>
      <c r="L48" s="5">
        <f>K48-K47</f>
        <v>0</v>
      </c>
      <c r="M48" s="5">
        <f>L48*K43</f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</row>
    <row r="49" spans="1:231" ht="15.75" x14ac:dyDescent="0.25">
      <c r="A49" s="5">
        <v>2</v>
      </c>
      <c r="B49" s="5">
        <v>26.4</v>
      </c>
      <c r="C49" s="5">
        <f>B49-B48</f>
        <v>9.9999999999997868E-2</v>
      </c>
      <c r="D49" s="5">
        <f>C49*B43</f>
        <v>199.99999999999574</v>
      </c>
      <c r="E49" s="5">
        <v>89.1</v>
      </c>
      <c r="F49" s="5">
        <f>E49-E48</f>
        <v>0.19999999999998863</v>
      </c>
      <c r="G49" s="5">
        <f>F49*E43</f>
        <v>399.99999999997726</v>
      </c>
      <c r="H49" s="5">
        <v>1.1000000000000001</v>
      </c>
      <c r="I49" s="5">
        <f t="shared" si="6"/>
        <v>0</v>
      </c>
      <c r="J49" s="5">
        <f>I49*H43</f>
        <v>0</v>
      </c>
      <c r="K49" s="5">
        <v>7.2</v>
      </c>
      <c r="L49" s="5">
        <f>K49-K48</f>
        <v>0</v>
      </c>
      <c r="M49" s="5">
        <f>L49*K43</f>
        <v>0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</row>
    <row r="50" spans="1:231" ht="15.75" x14ac:dyDescent="0.25">
      <c r="A50" s="5">
        <v>3</v>
      </c>
      <c r="B50" s="5">
        <v>26.5</v>
      </c>
      <c r="C50" s="5">
        <f t="shared" ref="C50:C71" si="7">B50-B49</f>
        <v>0.10000000000000142</v>
      </c>
      <c r="D50" s="5">
        <f>C50*B43</f>
        <v>200.00000000000284</v>
      </c>
      <c r="E50" s="5">
        <v>89.2</v>
      </c>
      <c r="F50" s="5">
        <f t="shared" ref="F50:F71" si="8">E50-E49</f>
        <v>0.10000000000000853</v>
      </c>
      <c r="G50" s="5">
        <f>F50*E43</f>
        <v>200.00000000001705</v>
      </c>
      <c r="H50" s="5">
        <v>1.1000000000000001</v>
      </c>
      <c r="I50" s="5">
        <f t="shared" si="6"/>
        <v>0</v>
      </c>
      <c r="J50" s="5">
        <f>I50*H43</f>
        <v>0</v>
      </c>
      <c r="K50" s="5">
        <v>7.2</v>
      </c>
      <c r="L50" s="5">
        <f t="shared" ref="L50:L71" si="9">K50-K49</f>
        <v>0</v>
      </c>
      <c r="M50" s="5">
        <f>L50*K43</f>
        <v>0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</row>
    <row r="51" spans="1:231" ht="15.75" x14ac:dyDescent="0.25">
      <c r="A51" s="5">
        <v>4</v>
      </c>
      <c r="B51" s="5">
        <v>26.8</v>
      </c>
      <c r="C51" s="5">
        <f t="shared" si="7"/>
        <v>0.30000000000000071</v>
      </c>
      <c r="D51" s="5">
        <f>C51*B43</f>
        <v>600.00000000000136</v>
      </c>
      <c r="E51" s="5">
        <v>89.4</v>
      </c>
      <c r="F51" s="5">
        <f t="shared" si="8"/>
        <v>0.20000000000000284</v>
      </c>
      <c r="G51" s="5">
        <f>F51*E43</f>
        <v>400.00000000000568</v>
      </c>
      <c r="H51" s="5">
        <v>1.2</v>
      </c>
      <c r="I51" s="5">
        <f t="shared" si="6"/>
        <v>9.9999999999999867E-2</v>
      </c>
      <c r="J51" s="5">
        <f>I51*H43</f>
        <v>199.99999999999974</v>
      </c>
      <c r="K51" s="5">
        <v>7.2</v>
      </c>
      <c r="L51" s="5">
        <f t="shared" si="9"/>
        <v>0</v>
      </c>
      <c r="M51" s="5">
        <f>L51*K43</f>
        <v>0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</row>
    <row r="52" spans="1:231" ht="15.75" x14ac:dyDescent="0.25">
      <c r="A52" s="5">
        <v>5</v>
      </c>
      <c r="B52" s="5">
        <v>27</v>
      </c>
      <c r="C52" s="5">
        <f t="shared" si="7"/>
        <v>0.19999999999999929</v>
      </c>
      <c r="D52" s="5">
        <f>C52*B43</f>
        <v>399.99999999999858</v>
      </c>
      <c r="E52" s="5">
        <v>89.5</v>
      </c>
      <c r="F52" s="5">
        <f t="shared" si="8"/>
        <v>9.9999999999994316E-2</v>
      </c>
      <c r="G52" s="5">
        <f>F52*E43</f>
        <v>199.99999999998863</v>
      </c>
      <c r="H52" s="5">
        <v>1.2</v>
      </c>
      <c r="I52" s="5">
        <f t="shared" si="6"/>
        <v>0</v>
      </c>
      <c r="J52" s="5">
        <f>I52*H43</f>
        <v>0</v>
      </c>
      <c r="K52" s="5">
        <v>7.3</v>
      </c>
      <c r="L52" s="5">
        <f t="shared" si="9"/>
        <v>9.9999999999999645E-2</v>
      </c>
      <c r="M52" s="5">
        <f>L52*K43</f>
        <v>199.99999999999929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</row>
    <row r="53" spans="1:231" ht="15.75" x14ac:dyDescent="0.25">
      <c r="A53" s="5">
        <v>6</v>
      </c>
      <c r="B53" s="5">
        <v>27.2</v>
      </c>
      <c r="C53" s="5">
        <f t="shared" si="7"/>
        <v>0.19999999999999929</v>
      </c>
      <c r="D53" s="5">
        <f>C53*B43</f>
        <v>399.99999999999858</v>
      </c>
      <c r="E53" s="5">
        <v>89.7</v>
      </c>
      <c r="F53" s="5">
        <f t="shared" si="8"/>
        <v>0.20000000000000284</v>
      </c>
      <c r="G53" s="5">
        <f>F53*E43</f>
        <v>400.00000000000568</v>
      </c>
      <c r="H53" s="5">
        <v>1.2</v>
      </c>
      <c r="I53" s="5">
        <f t="shared" si="6"/>
        <v>0</v>
      </c>
      <c r="J53" s="5">
        <f>I53*H43</f>
        <v>0</v>
      </c>
      <c r="K53" s="5">
        <v>7.3</v>
      </c>
      <c r="L53" s="5">
        <f t="shared" si="9"/>
        <v>0</v>
      </c>
      <c r="M53" s="5">
        <f>L53*K43</f>
        <v>0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</row>
    <row r="54" spans="1:231" ht="15.75" x14ac:dyDescent="0.25">
      <c r="A54" s="5">
        <v>7</v>
      </c>
      <c r="B54" s="5">
        <v>27.5</v>
      </c>
      <c r="C54" s="5">
        <f>B54-B53</f>
        <v>0.30000000000000071</v>
      </c>
      <c r="D54" s="5">
        <f>C54*B43</f>
        <v>600.00000000000136</v>
      </c>
      <c r="E54" s="5">
        <v>89.9</v>
      </c>
      <c r="F54" s="5">
        <f t="shared" si="8"/>
        <v>0.20000000000000284</v>
      </c>
      <c r="G54" s="5">
        <f>F54*E43</f>
        <v>400.00000000000568</v>
      </c>
      <c r="H54" s="5">
        <v>1.2</v>
      </c>
      <c r="I54" s="5">
        <f t="shared" si="6"/>
        <v>0</v>
      </c>
      <c r="J54" s="5">
        <f>I54*H43</f>
        <v>0</v>
      </c>
      <c r="K54" s="5">
        <v>7.3</v>
      </c>
      <c r="L54" s="5">
        <f t="shared" si="9"/>
        <v>0</v>
      </c>
      <c r="M54" s="5">
        <f>L54*K43</f>
        <v>0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</row>
    <row r="55" spans="1:231" ht="15.75" x14ac:dyDescent="0.25">
      <c r="A55" s="5">
        <v>8</v>
      </c>
      <c r="B55" s="5">
        <v>27.9</v>
      </c>
      <c r="C55" s="5">
        <f t="shared" si="7"/>
        <v>0.39999999999999858</v>
      </c>
      <c r="D55" s="5">
        <f>C55*B43</f>
        <v>799.99999999999716</v>
      </c>
      <c r="E55" s="5">
        <v>90.1</v>
      </c>
      <c r="F55" s="5">
        <f t="shared" si="8"/>
        <v>0.19999999999998863</v>
      </c>
      <c r="G55" s="5">
        <f>F55*E43</f>
        <v>399.99999999997726</v>
      </c>
      <c r="H55" s="5">
        <v>1.3</v>
      </c>
      <c r="I55" s="5">
        <f t="shared" si="6"/>
        <v>0.10000000000000009</v>
      </c>
      <c r="J55" s="5">
        <f>I55*H43</f>
        <v>200.00000000000017</v>
      </c>
      <c r="K55" s="5">
        <v>7.3</v>
      </c>
      <c r="L55" s="5">
        <f t="shared" si="9"/>
        <v>0</v>
      </c>
      <c r="M55" s="5">
        <f>L55*K43</f>
        <v>0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</row>
    <row r="56" spans="1:231" ht="15.75" x14ac:dyDescent="0.25">
      <c r="A56" s="5">
        <v>9</v>
      </c>
      <c r="B56" s="5">
        <v>28.3</v>
      </c>
      <c r="C56" s="5">
        <f t="shared" si="7"/>
        <v>0.40000000000000213</v>
      </c>
      <c r="D56" s="5">
        <f>C56*B43</f>
        <v>800.00000000000432</v>
      </c>
      <c r="E56" s="5">
        <v>90.3</v>
      </c>
      <c r="F56" s="5">
        <f t="shared" si="8"/>
        <v>0.20000000000000284</v>
      </c>
      <c r="G56" s="5">
        <f>F56*E43</f>
        <v>400.00000000000568</v>
      </c>
      <c r="H56" s="5">
        <v>1.3</v>
      </c>
      <c r="I56" s="5">
        <f t="shared" si="6"/>
        <v>0</v>
      </c>
      <c r="J56" s="5">
        <f>I56*H43</f>
        <v>0</v>
      </c>
      <c r="K56" s="5">
        <v>7.4</v>
      </c>
      <c r="L56" s="5">
        <f t="shared" si="9"/>
        <v>0.10000000000000053</v>
      </c>
      <c r="M56" s="5">
        <f>L56*K43</f>
        <v>200.00000000000108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</row>
    <row r="57" spans="1:231" ht="15.75" x14ac:dyDescent="0.25">
      <c r="A57" s="5">
        <v>10</v>
      </c>
      <c r="B57" s="5">
        <v>28.7</v>
      </c>
      <c r="C57" s="5">
        <f t="shared" si="7"/>
        <v>0.39999999999999858</v>
      </c>
      <c r="D57" s="5">
        <f>C57*B43</f>
        <v>799.99999999999716</v>
      </c>
      <c r="E57" s="5">
        <v>90.5</v>
      </c>
      <c r="F57" s="5">
        <f>E57-E56</f>
        <v>0.20000000000000284</v>
      </c>
      <c r="G57" s="5">
        <f>F57*E43</f>
        <v>400.00000000000568</v>
      </c>
      <c r="H57" s="5">
        <v>1.4</v>
      </c>
      <c r="I57" s="5">
        <f t="shared" si="6"/>
        <v>9.9999999999999867E-2</v>
      </c>
      <c r="J57" s="5">
        <f>I57*H43</f>
        <v>199.99999999999974</v>
      </c>
      <c r="K57" s="5">
        <v>7.4</v>
      </c>
      <c r="L57" s="5">
        <f t="shared" si="9"/>
        <v>0</v>
      </c>
      <c r="M57" s="5">
        <f>L57*K43</f>
        <v>0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</row>
    <row r="58" spans="1:231" ht="15.75" x14ac:dyDescent="0.25">
      <c r="A58" s="5">
        <v>11</v>
      </c>
      <c r="B58" s="5">
        <v>29.1</v>
      </c>
      <c r="C58" s="5">
        <f t="shared" si="7"/>
        <v>0.40000000000000213</v>
      </c>
      <c r="D58" s="5">
        <f>C58*B43</f>
        <v>800.00000000000432</v>
      </c>
      <c r="E58" s="5">
        <v>90.7</v>
      </c>
      <c r="F58" s="5">
        <f t="shared" si="8"/>
        <v>0.20000000000000284</v>
      </c>
      <c r="G58" s="5">
        <f>F58*E43</f>
        <v>400.00000000000568</v>
      </c>
      <c r="H58" s="5">
        <v>1.4</v>
      </c>
      <c r="I58" s="5">
        <f t="shared" si="6"/>
        <v>0</v>
      </c>
      <c r="J58" s="5">
        <f>I58*H43</f>
        <v>0</v>
      </c>
      <c r="K58" s="5">
        <v>7.4</v>
      </c>
      <c r="L58" s="5">
        <f t="shared" si="9"/>
        <v>0</v>
      </c>
      <c r="M58" s="5">
        <f>L58*K43</f>
        <v>0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</row>
    <row r="59" spans="1:231" ht="15.75" x14ac:dyDescent="0.25">
      <c r="A59" s="5">
        <v>12</v>
      </c>
      <c r="B59" s="5">
        <v>29.5</v>
      </c>
      <c r="C59" s="5">
        <f t="shared" si="7"/>
        <v>0.39999999999999858</v>
      </c>
      <c r="D59" s="5">
        <f>C59*B43</f>
        <v>799.99999999999716</v>
      </c>
      <c r="E59" s="5">
        <v>90.9</v>
      </c>
      <c r="F59" s="5">
        <f t="shared" si="8"/>
        <v>0.20000000000000284</v>
      </c>
      <c r="G59" s="5">
        <f>F59*E43</f>
        <v>400.00000000000568</v>
      </c>
      <c r="H59" s="5">
        <v>1.5</v>
      </c>
      <c r="I59" s="5">
        <f t="shared" si="6"/>
        <v>0.10000000000000009</v>
      </c>
      <c r="J59" s="5">
        <f>I59*H43</f>
        <v>200.00000000000017</v>
      </c>
      <c r="K59" s="5">
        <v>7.5</v>
      </c>
      <c r="L59" s="5">
        <f t="shared" si="9"/>
        <v>9.9999999999999645E-2</v>
      </c>
      <c r="M59" s="5">
        <f>L59*K43</f>
        <v>199.99999999999929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</row>
    <row r="60" spans="1:231" ht="15.75" x14ac:dyDescent="0.25">
      <c r="A60" s="5">
        <v>13</v>
      </c>
      <c r="B60" s="5">
        <v>29.8</v>
      </c>
      <c r="C60" s="5">
        <f t="shared" si="7"/>
        <v>0.30000000000000071</v>
      </c>
      <c r="D60" s="5">
        <f>C60*B43</f>
        <v>600.00000000000136</v>
      </c>
      <c r="E60" s="5">
        <v>91</v>
      </c>
      <c r="F60" s="5">
        <f t="shared" si="8"/>
        <v>9.9999999999994316E-2</v>
      </c>
      <c r="G60" s="5">
        <f>F60*E43</f>
        <v>199.99999999998863</v>
      </c>
      <c r="H60" s="5">
        <v>1.5</v>
      </c>
      <c r="I60" s="5">
        <f t="shared" si="6"/>
        <v>0</v>
      </c>
      <c r="J60" s="5">
        <f>I60*H43</f>
        <v>0</v>
      </c>
      <c r="K60" s="5">
        <v>7.5</v>
      </c>
      <c r="L60" s="5">
        <f t="shared" si="9"/>
        <v>0</v>
      </c>
      <c r="M60" s="5">
        <f>L60*K43</f>
        <v>0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</row>
    <row r="61" spans="1:231" ht="15.75" x14ac:dyDescent="0.25">
      <c r="A61" s="5">
        <v>14</v>
      </c>
      <c r="B61" s="5">
        <v>30.2</v>
      </c>
      <c r="C61" s="5">
        <f t="shared" si="7"/>
        <v>0.39999999999999858</v>
      </c>
      <c r="D61" s="5">
        <f>C61*B43</f>
        <v>799.99999999999716</v>
      </c>
      <c r="E61" s="5">
        <v>91.2</v>
      </c>
      <c r="F61" s="5">
        <f t="shared" si="8"/>
        <v>0.20000000000000284</v>
      </c>
      <c r="G61" s="5">
        <f>F61*E43</f>
        <v>400.00000000000568</v>
      </c>
      <c r="H61" s="5">
        <v>1.6</v>
      </c>
      <c r="I61" s="5">
        <f t="shared" si="6"/>
        <v>0.10000000000000009</v>
      </c>
      <c r="J61" s="5">
        <f>I61*H43</f>
        <v>200.00000000000017</v>
      </c>
      <c r="K61" s="5">
        <v>7.5</v>
      </c>
      <c r="L61" s="5">
        <f t="shared" si="9"/>
        <v>0</v>
      </c>
      <c r="M61" s="5">
        <f>L61*K43</f>
        <v>0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</row>
    <row r="62" spans="1:231" ht="15.75" x14ac:dyDescent="0.25">
      <c r="A62" s="5">
        <v>15</v>
      </c>
      <c r="B62" s="5">
        <v>30.5</v>
      </c>
      <c r="C62" s="5">
        <f t="shared" si="7"/>
        <v>0.30000000000000071</v>
      </c>
      <c r="D62" s="5">
        <f>C62*B43</f>
        <v>600.00000000000136</v>
      </c>
      <c r="E62" s="5">
        <v>91.3</v>
      </c>
      <c r="F62" s="5">
        <f t="shared" si="8"/>
        <v>9.9999999999994316E-2</v>
      </c>
      <c r="G62" s="5">
        <f>F62*E43</f>
        <v>199.99999999998863</v>
      </c>
      <c r="H62" s="5">
        <v>1.6</v>
      </c>
      <c r="I62" s="5">
        <f t="shared" si="6"/>
        <v>0</v>
      </c>
      <c r="J62" s="5">
        <f>I62*H43</f>
        <v>0</v>
      </c>
      <c r="K62" s="5">
        <v>7.6</v>
      </c>
      <c r="L62" s="5">
        <f t="shared" si="9"/>
        <v>9.9999999999999645E-2</v>
      </c>
      <c r="M62" s="5">
        <f>L62*K43</f>
        <v>199.99999999999929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</row>
    <row r="63" spans="1:231" ht="15.75" x14ac:dyDescent="0.25">
      <c r="A63" s="5">
        <v>16</v>
      </c>
      <c r="B63" s="5">
        <v>30.8</v>
      </c>
      <c r="C63" s="5">
        <f t="shared" si="7"/>
        <v>0.30000000000000071</v>
      </c>
      <c r="D63" s="5">
        <f>C63*B43</f>
        <v>600.00000000000136</v>
      </c>
      <c r="E63" s="5">
        <v>91.5</v>
      </c>
      <c r="F63" s="5">
        <f t="shared" si="8"/>
        <v>0.20000000000000284</v>
      </c>
      <c r="G63" s="5">
        <f>F63*E43</f>
        <v>400.00000000000568</v>
      </c>
      <c r="H63" s="5">
        <v>1.6</v>
      </c>
      <c r="I63" s="5">
        <f t="shared" si="6"/>
        <v>0</v>
      </c>
      <c r="J63" s="5">
        <f>I63*H43</f>
        <v>0</v>
      </c>
      <c r="K63" s="5">
        <v>7.6</v>
      </c>
      <c r="L63" s="5">
        <f t="shared" si="9"/>
        <v>0</v>
      </c>
      <c r="M63" s="5">
        <f>L63*K43</f>
        <v>0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</row>
    <row r="64" spans="1:231" ht="15.75" x14ac:dyDescent="0.25">
      <c r="A64" s="5">
        <v>17</v>
      </c>
      <c r="B64" s="5">
        <v>31.1</v>
      </c>
      <c r="C64" s="5">
        <f t="shared" si="7"/>
        <v>0.30000000000000071</v>
      </c>
      <c r="D64" s="5">
        <f>C64*B43</f>
        <v>600.00000000000136</v>
      </c>
      <c r="E64" s="5">
        <v>91.6</v>
      </c>
      <c r="F64" s="5">
        <f t="shared" si="8"/>
        <v>9.9999999999994316E-2</v>
      </c>
      <c r="G64" s="5">
        <f>F64*E43</f>
        <v>199.99999999998863</v>
      </c>
      <c r="H64" s="5">
        <v>1.6</v>
      </c>
      <c r="I64" s="5">
        <f t="shared" si="6"/>
        <v>0</v>
      </c>
      <c r="J64" s="5">
        <f>I64*H43</f>
        <v>0</v>
      </c>
      <c r="K64" s="5">
        <v>7.6</v>
      </c>
      <c r="L64" s="5">
        <f t="shared" si="9"/>
        <v>0</v>
      </c>
      <c r="M64" s="5">
        <f>L64*K43</f>
        <v>0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</row>
    <row r="65" spans="1:231" ht="15.75" x14ac:dyDescent="0.25">
      <c r="A65" s="5">
        <v>18</v>
      </c>
      <c r="B65" s="5">
        <v>31.4</v>
      </c>
      <c r="C65" s="5">
        <f t="shared" si="7"/>
        <v>0.29999999999999716</v>
      </c>
      <c r="D65" s="5">
        <f>C65*B43</f>
        <v>599.99999999999432</v>
      </c>
      <c r="E65" s="5">
        <v>91.7</v>
      </c>
      <c r="F65" s="5">
        <f t="shared" si="8"/>
        <v>0.10000000000000853</v>
      </c>
      <c r="G65" s="5">
        <f>F65*E43</f>
        <v>200.00000000001705</v>
      </c>
      <c r="H65" s="5">
        <v>1.7</v>
      </c>
      <c r="I65" s="5">
        <f t="shared" si="6"/>
        <v>9.9999999999999867E-2</v>
      </c>
      <c r="J65" s="5">
        <f>I65*H43</f>
        <v>199.99999999999974</v>
      </c>
      <c r="K65" s="5">
        <v>7.6</v>
      </c>
      <c r="L65" s="5">
        <f t="shared" si="9"/>
        <v>0</v>
      </c>
      <c r="M65" s="5">
        <f>L65*K43</f>
        <v>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</row>
    <row r="66" spans="1:231" ht="15.75" x14ac:dyDescent="0.25">
      <c r="A66" s="5">
        <v>19</v>
      </c>
      <c r="B66" s="5">
        <v>31.7</v>
      </c>
      <c r="C66" s="5">
        <f t="shared" si="7"/>
        <v>0.30000000000000071</v>
      </c>
      <c r="D66" s="5">
        <f>C66*B43</f>
        <v>600.00000000000136</v>
      </c>
      <c r="E66" s="5">
        <v>91.8</v>
      </c>
      <c r="F66" s="5">
        <f t="shared" si="8"/>
        <v>9.9999999999994316E-2</v>
      </c>
      <c r="G66" s="5">
        <f>F66*E43</f>
        <v>199.99999999998863</v>
      </c>
      <c r="H66" s="5">
        <v>1.7</v>
      </c>
      <c r="I66" s="5">
        <f t="shared" si="6"/>
        <v>0</v>
      </c>
      <c r="J66" s="5">
        <f>I66*H43</f>
        <v>0</v>
      </c>
      <c r="K66" s="5">
        <v>7.7</v>
      </c>
      <c r="L66" s="5">
        <f t="shared" si="9"/>
        <v>0.10000000000000053</v>
      </c>
      <c r="M66" s="5">
        <f>L66*K43</f>
        <v>200.00000000000108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</row>
    <row r="67" spans="1:231" ht="15.75" x14ac:dyDescent="0.25">
      <c r="A67" s="5">
        <v>20</v>
      </c>
      <c r="B67" s="5">
        <v>32</v>
      </c>
      <c r="C67" s="5">
        <f t="shared" si="7"/>
        <v>0.30000000000000071</v>
      </c>
      <c r="D67" s="5">
        <f>C67*B43</f>
        <v>600.00000000000136</v>
      </c>
      <c r="E67" s="5">
        <v>91.9</v>
      </c>
      <c r="F67" s="5">
        <f t="shared" si="8"/>
        <v>0.10000000000000853</v>
      </c>
      <c r="G67" s="5">
        <f>F67*E43</f>
        <v>200.00000000001705</v>
      </c>
      <c r="H67" s="5">
        <v>1.7</v>
      </c>
      <c r="I67" s="5">
        <f t="shared" si="6"/>
        <v>0</v>
      </c>
      <c r="J67" s="5">
        <f>I67*H43</f>
        <v>0</v>
      </c>
      <c r="K67" s="5">
        <v>7.7</v>
      </c>
      <c r="L67" s="5">
        <f t="shared" si="9"/>
        <v>0</v>
      </c>
      <c r="M67" s="5">
        <f>L67*K43</f>
        <v>0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</row>
    <row r="68" spans="1:231" ht="15.75" x14ac:dyDescent="0.25">
      <c r="A68" s="5">
        <v>21</v>
      </c>
      <c r="B68" s="5">
        <v>32.299999999999997</v>
      </c>
      <c r="C68" s="5">
        <f t="shared" si="7"/>
        <v>0.29999999999999716</v>
      </c>
      <c r="D68" s="5">
        <f>C68*B43</f>
        <v>599.99999999999432</v>
      </c>
      <c r="E68" s="5">
        <v>92</v>
      </c>
      <c r="F68" s="5">
        <f t="shared" si="8"/>
        <v>9.9999999999994316E-2</v>
      </c>
      <c r="G68" s="5">
        <f>F68*E43</f>
        <v>199.99999999998863</v>
      </c>
      <c r="H68" s="5">
        <v>1.7</v>
      </c>
      <c r="I68" s="5">
        <f t="shared" si="6"/>
        <v>0</v>
      </c>
      <c r="J68" s="5">
        <f>I68*H43</f>
        <v>0</v>
      </c>
      <c r="K68" s="5">
        <v>7.7</v>
      </c>
      <c r="L68" s="5">
        <f t="shared" si="9"/>
        <v>0</v>
      </c>
      <c r="M68" s="5">
        <f>L68*K43</f>
        <v>0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</row>
    <row r="69" spans="1:231" ht="15.75" customHeight="1" x14ac:dyDescent="0.25">
      <c r="A69" s="5">
        <v>22</v>
      </c>
      <c r="B69" s="5">
        <v>32.6</v>
      </c>
      <c r="C69" s="5">
        <f t="shared" si="7"/>
        <v>0.30000000000000426</v>
      </c>
      <c r="D69" s="5">
        <f>C69*B43</f>
        <v>600.00000000000853</v>
      </c>
      <c r="E69" s="5">
        <v>92.1</v>
      </c>
      <c r="F69" s="5">
        <f t="shared" si="8"/>
        <v>9.9999999999994316E-2</v>
      </c>
      <c r="G69" s="5">
        <f>F69*E43</f>
        <v>199.99999999998863</v>
      </c>
      <c r="H69" s="5">
        <v>1.7</v>
      </c>
      <c r="I69" s="5">
        <f t="shared" si="6"/>
        <v>0</v>
      </c>
      <c r="J69" s="5">
        <f>I69*H43</f>
        <v>0</v>
      </c>
      <c r="K69" s="5">
        <v>7.7</v>
      </c>
      <c r="L69" s="5">
        <f t="shared" si="9"/>
        <v>0</v>
      </c>
      <c r="M69" s="5">
        <f>L69*K43</f>
        <v>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</row>
    <row r="70" spans="1:231" ht="15.75" x14ac:dyDescent="0.25">
      <c r="A70" s="5">
        <v>23</v>
      </c>
      <c r="B70" s="5">
        <v>32.799999999999997</v>
      </c>
      <c r="C70" s="5">
        <f t="shared" si="7"/>
        <v>0.19999999999999574</v>
      </c>
      <c r="D70" s="5">
        <f>C70*B43</f>
        <v>399.99999999999147</v>
      </c>
      <c r="E70" s="5">
        <v>92.2</v>
      </c>
      <c r="F70" s="5">
        <f t="shared" si="8"/>
        <v>0.10000000000000853</v>
      </c>
      <c r="G70" s="5">
        <f>F70*E43</f>
        <v>200.00000000001705</v>
      </c>
      <c r="H70" s="5">
        <v>1.7</v>
      </c>
      <c r="I70" s="5">
        <f t="shared" si="6"/>
        <v>0</v>
      </c>
      <c r="J70" s="5">
        <f>I70*H43</f>
        <v>0</v>
      </c>
      <c r="K70" s="5">
        <v>7.7</v>
      </c>
      <c r="L70" s="5">
        <f t="shared" si="9"/>
        <v>0</v>
      </c>
      <c r="M70" s="5">
        <f>L70*K43</f>
        <v>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</row>
    <row r="71" spans="1:231" ht="15.75" customHeight="1" x14ac:dyDescent="0.25">
      <c r="A71" s="5">
        <v>24</v>
      </c>
      <c r="B71" s="5">
        <v>33</v>
      </c>
      <c r="C71" s="5">
        <f t="shared" si="7"/>
        <v>0.20000000000000284</v>
      </c>
      <c r="D71" s="5">
        <f>C71*B43</f>
        <v>400.00000000000568</v>
      </c>
      <c r="E71" s="5">
        <v>92.3</v>
      </c>
      <c r="F71" s="5">
        <f t="shared" si="8"/>
        <v>9.9999999999994316E-2</v>
      </c>
      <c r="G71" s="5">
        <f>F71*E43</f>
        <v>199.99999999998863</v>
      </c>
      <c r="H71" s="5">
        <v>1.7</v>
      </c>
      <c r="I71" s="5">
        <f t="shared" si="6"/>
        <v>0</v>
      </c>
      <c r="J71" s="5">
        <f>I71*H43</f>
        <v>0</v>
      </c>
      <c r="K71" s="5">
        <v>7.8</v>
      </c>
      <c r="L71" s="5">
        <f t="shared" si="9"/>
        <v>9.9999999999999645E-2</v>
      </c>
      <c r="M71" s="5">
        <f>L71*K43</f>
        <v>199.99999999999929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</row>
    <row r="72" spans="1:231" ht="15.75" customHeight="1" x14ac:dyDescent="0.25">
      <c r="A72" s="5" t="s">
        <v>8</v>
      </c>
      <c r="B72" s="5" t="s">
        <v>15</v>
      </c>
      <c r="C72" s="5">
        <f>B71-B47</f>
        <v>6.8999999999999986</v>
      </c>
      <c r="D72" s="5">
        <f>C72*B43</f>
        <v>13799.999999999996</v>
      </c>
      <c r="E72" s="5" t="s">
        <v>15</v>
      </c>
      <c r="F72" s="5">
        <f>E71-E47</f>
        <v>3.5</v>
      </c>
      <c r="G72" s="5">
        <f>F72*E43</f>
        <v>7000</v>
      </c>
      <c r="H72" s="5" t="s">
        <v>15</v>
      </c>
      <c r="I72" s="5">
        <f>H71-H47</f>
        <v>0.59999999999999987</v>
      </c>
      <c r="J72" s="5">
        <f>I72*H43</f>
        <v>1199.9999999999998</v>
      </c>
      <c r="K72" s="5" t="s">
        <v>15</v>
      </c>
      <c r="L72" s="5">
        <f>K71-K47</f>
        <v>0.59999999999999964</v>
      </c>
      <c r="M72" s="5">
        <f>L72*K43</f>
        <v>1199.9999999999993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</row>
    <row r="73" spans="1:231" ht="15.75" customHeight="1" x14ac:dyDescent="0.25">
      <c r="A73" s="31" t="s">
        <v>4</v>
      </c>
      <c r="B73" s="19" t="s">
        <v>41</v>
      </c>
      <c r="C73" s="20"/>
      <c r="D73" s="20"/>
      <c r="E73" s="20"/>
      <c r="F73" s="20"/>
      <c r="G73" s="21"/>
      <c r="H73" s="19" t="s">
        <v>58</v>
      </c>
      <c r="I73" s="20"/>
      <c r="J73" s="20"/>
      <c r="K73" s="20"/>
      <c r="L73" s="20"/>
      <c r="M73" s="2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</row>
    <row r="74" spans="1:231" ht="15.75" x14ac:dyDescent="0.25">
      <c r="A74" s="32"/>
      <c r="B74" s="19">
        <v>2000</v>
      </c>
      <c r="C74" s="20"/>
      <c r="D74" s="21"/>
      <c r="E74" s="19">
        <v>2000</v>
      </c>
      <c r="F74" s="20"/>
      <c r="G74" s="21"/>
      <c r="H74" s="19">
        <v>2000</v>
      </c>
      <c r="I74" s="20"/>
      <c r="J74" s="21"/>
      <c r="K74" s="19">
        <v>2000</v>
      </c>
      <c r="L74" s="20"/>
      <c r="M74" s="2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</row>
    <row r="75" spans="1:231" ht="15.75" customHeight="1" x14ac:dyDescent="0.25">
      <c r="A75" s="32"/>
      <c r="B75" s="19" t="s">
        <v>52</v>
      </c>
      <c r="C75" s="20"/>
      <c r="D75" s="21"/>
      <c r="E75" s="19" t="s">
        <v>56</v>
      </c>
      <c r="F75" s="20"/>
      <c r="G75" s="21"/>
      <c r="H75" s="19" t="s">
        <v>52</v>
      </c>
      <c r="I75" s="20"/>
      <c r="J75" s="21"/>
      <c r="K75" s="19" t="s">
        <v>56</v>
      </c>
      <c r="L75" s="20"/>
      <c r="M75" s="2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</row>
    <row r="76" spans="1:231" ht="25.5" x14ac:dyDescent="0.25">
      <c r="A76" s="32"/>
      <c r="B76" s="6" t="s">
        <v>5</v>
      </c>
      <c r="C76" s="6" t="s">
        <v>6</v>
      </c>
      <c r="D76" s="7" t="s">
        <v>7</v>
      </c>
      <c r="E76" s="6" t="s">
        <v>5</v>
      </c>
      <c r="F76" s="6" t="s">
        <v>6</v>
      </c>
      <c r="G76" s="7" t="s">
        <v>7</v>
      </c>
      <c r="H76" s="6" t="s">
        <v>5</v>
      </c>
      <c r="I76" s="6" t="s">
        <v>6</v>
      </c>
      <c r="J76" s="7" t="s">
        <v>7</v>
      </c>
      <c r="K76" s="6" t="s">
        <v>5</v>
      </c>
      <c r="L76" s="6" t="s">
        <v>6</v>
      </c>
      <c r="M76" s="7" t="s">
        <v>7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</row>
    <row r="77" spans="1:231" ht="15.75" x14ac:dyDescent="0.25">
      <c r="A77" s="33"/>
      <c r="B77" s="5">
        <v>5369.7</v>
      </c>
      <c r="C77" s="5" t="s">
        <v>15</v>
      </c>
      <c r="D77" s="5" t="s">
        <v>15</v>
      </c>
      <c r="E77" s="5">
        <v>2579.5</v>
      </c>
      <c r="F77" s="5" t="s">
        <v>15</v>
      </c>
      <c r="G77" s="5" t="s">
        <v>15</v>
      </c>
      <c r="H77" s="5">
        <v>3761.1</v>
      </c>
      <c r="I77" s="5"/>
      <c r="J77" s="5" t="s">
        <v>15</v>
      </c>
      <c r="K77" s="5">
        <v>1406.6</v>
      </c>
      <c r="L77" s="6"/>
      <c r="M77" s="7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</row>
    <row r="78" spans="1:231" ht="15.75" x14ac:dyDescent="0.25">
      <c r="A78" s="5">
        <v>0</v>
      </c>
      <c r="B78" s="5">
        <v>69.7</v>
      </c>
      <c r="C78" s="5"/>
      <c r="D78" s="5"/>
      <c r="E78" s="5">
        <v>79.5</v>
      </c>
      <c r="F78" s="5"/>
      <c r="G78" s="5"/>
      <c r="H78" s="5">
        <v>1.1000000000000001</v>
      </c>
      <c r="I78" s="5"/>
      <c r="J78" s="5"/>
      <c r="K78" s="5">
        <v>6.6</v>
      </c>
      <c r="L78" s="5"/>
      <c r="M78" s="5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</row>
    <row r="79" spans="1:231" ht="15.75" x14ac:dyDescent="0.25">
      <c r="A79" s="5">
        <v>1</v>
      </c>
      <c r="B79" s="5">
        <v>69.7</v>
      </c>
      <c r="C79" s="5">
        <f>B79-B78</f>
        <v>0</v>
      </c>
      <c r="D79" s="5">
        <f>C79*B74</f>
        <v>0</v>
      </c>
      <c r="E79" s="5">
        <v>79.5</v>
      </c>
      <c r="F79" s="5">
        <f>E79-E78</f>
        <v>0</v>
      </c>
      <c r="G79" s="5">
        <f>F79*E74</f>
        <v>0</v>
      </c>
      <c r="H79" s="5">
        <v>1.1000000000000001</v>
      </c>
      <c r="I79" s="5">
        <f>H79-H78</f>
        <v>0</v>
      </c>
      <c r="J79" s="5">
        <f>I79*H74</f>
        <v>0</v>
      </c>
      <c r="K79" s="5">
        <v>6.6</v>
      </c>
      <c r="L79" s="5">
        <f>K79-K78</f>
        <v>0</v>
      </c>
      <c r="M79" s="5">
        <f>L79*K74</f>
        <v>0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</row>
    <row r="80" spans="1:231" ht="15.75" x14ac:dyDescent="0.25">
      <c r="A80" s="5">
        <v>2</v>
      </c>
      <c r="B80" s="5">
        <v>69.7</v>
      </c>
      <c r="C80" s="5">
        <f>B80-B79</f>
        <v>0</v>
      </c>
      <c r="D80" s="5">
        <f>C80*B74</f>
        <v>0</v>
      </c>
      <c r="E80" s="5">
        <v>79.5</v>
      </c>
      <c r="F80" s="5">
        <f>E80-E79</f>
        <v>0</v>
      </c>
      <c r="G80" s="5">
        <f>F80*E74</f>
        <v>0</v>
      </c>
      <c r="H80" s="5">
        <v>1.2</v>
      </c>
      <c r="I80" s="5">
        <f>H80-H79</f>
        <v>9.9999999999999867E-2</v>
      </c>
      <c r="J80" s="5">
        <f>I80*H74</f>
        <v>199.99999999999974</v>
      </c>
      <c r="K80" s="5">
        <v>6.6</v>
      </c>
      <c r="L80" s="5">
        <f>K80-K79</f>
        <v>0</v>
      </c>
      <c r="M80" s="5">
        <f>L80*K74</f>
        <v>0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</row>
    <row r="81" spans="1:231" ht="15.75" x14ac:dyDescent="0.25">
      <c r="A81" s="5">
        <v>3</v>
      </c>
      <c r="B81" s="5">
        <v>69.8</v>
      </c>
      <c r="C81" s="5">
        <f t="shared" ref="C81:C102" si="10">B81-B80</f>
        <v>9.9999999999994316E-2</v>
      </c>
      <c r="D81" s="5">
        <f>C81*B74</f>
        <v>199.99999999998863</v>
      </c>
      <c r="E81" s="5">
        <v>79.599999999999994</v>
      </c>
      <c r="F81" s="5">
        <f t="shared" ref="F81:F102" si="11">E81-E80</f>
        <v>9.9999999999994316E-2</v>
      </c>
      <c r="G81" s="5">
        <f>F81*E74</f>
        <v>199.99999999998863</v>
      </c>
      <c r="H81" s="5">
        <v>1.2</v>
      </c>
      <c r="I81" s="5">
        <f t="shared" ref="I81:I102" si="12">H81-H80</f>
        <v>0</v>
      </c>
      <c r="J81" s="5">
        <f>I81*H74</f>
        <v>0</v>
      </c>
      <c r="K81" s="5">
        <v>6.7</v>
      </c>
      <c r="L81" s="5">
        <f t="shared" ref="L81:L102" si="13">K81-K80</f>
        <v>0.10000000000000053</v>
      </c>
      <c r="M81" s="5">
        <f>L81*K74</f>
        <v>200.00000000000108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</row>
    <row r="82" spans="1:231" ht="15.75" x14ac:dyDescent="0.25">
      <c r="A82" s="5">
        <v>4</v>
      </c>
      <c r="B82" s="5">
        <v>69.8</v>
      </c>
      <c r="C82" s="5">
        <f t="shared" si="10"/>
        <v>0</v>
      </c>
      <c r="D82" s="5">
        <f>C82*B74</f>
        <v>0</v>
      </c>
      <c r="E82" s="5">
        <v>79.599999999999994</v>
      </c>
      <c r="F82" s="5">
        <f t="shared" si="11"/>
        <v>0</v>
      </c>
      <c r="G82" s="5">
        <f>F82*E74</f>
        <v>0</v>
      </c>
      <c r="H82" s="5">
        <v>1.2</v>
      </c>
      <c r="I82" s="5">
        <f t="shared" si="12"/>
        <v>0</v>
      </c>
      <c r="J82" s="5">
        <f>I82*H74</f>
        <v>0</v>
      </c>
      <c r="K82" s="5">
        <v>6.7</v>
      </c>
      <c r="L82" s="5">
        <f t="shared" si="13"/>
        <v>0</v>
      </c>
      <c r="M82" s="5">
        <f>L82*K74</f>
        <v>0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</row>
    <row r="83" spans="1:231" ht="15.75" x14ac:dyDescent="0.25">
      <c r="A83" s="5">
        <v>5</v>
      </c>
      <c r="B83" s="5">
        <v>69.8</v>
      </c>
      <c r="C83" s="5">
        <f t="shared" si="10"/>
        <v>0</v>
      </c>
      <c r="D83" s="5">
        <f>C83*B74</f>
        <v>0</v>
      </c>
      <c r="E83" s="5">
        <v>79.599999999999994</v>
      </c>
      <c r="F83" s="5">
        <f t="shared" si="11"/>
        <v>0</v>
      </c>
      <c r="G83" s="5">
        <f>F83*E74</f>
        <v>0</v>
      </c>
      <c r="H83" s="5">
        <v>1.3</v>
      </c>
      <c r="I83" s="5">
        <f t="shared" si="12"/>
        <v>0.10000000000000009</v>
      </c>
      <c r="J83" s="5">
        <f>I83*H74</f>
        <v>200.00000000000017</v>
      </c>
      <c r="K83" s="5">
        <v>6.7</v>
      </c>
      <c r="L83" s="5">
        <f t="shared" si="13"/>
        <v>0</v>
      </c>
      <c r="M83" s="5">
        <f>L83*K74</f>
        <v>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</row>
    <row r="84" spans="1:231" ht="15.75" x14ac:dyDescent="0.25">
      <c r="A84" s="5">
        <v>6</v>
      </c>
      <c r="B84" s="5">
        <v>69.900000000000006</v>
      </c>
      <c r="C84" s="5">
        <f t="shared" si="10"/>
        <v>0.10000000000000853</v>
      </c>
      <c r="D84" s="5">
        <f>C84*B74</f>
        <v>200.00000000001705</v>
      </c>
      <c r="E84" s="5">
        <v>79.7</v>
      </c>
      <c r="F84" s="5">
        <f t="shared" si="11"/>
        <v>0.10000000000000853</v>
      </c>
      <c r="G84" s="5">
        <f>F84*E74</f>
        <v>200.00000000001705</v>
      </c>
      <c r="H84" s="5">
        <v>1.3</v>
      </c>
      <c r="I84" s="5">
        <f t="shared" si="12"/>
        <v>0</v>
      </c>
      <c r="J84" s="5">
        <f>I84*H74</f>
        <v>0</v>
      </c>
      <c r="K84" s="5">
        <v>6.7</v>
      </c>
      <c r="L84" s="5">
        <f t="shared" si="13"/>
        <v>0</v>
      </c>
      <c r="M84" s="5">
        <f>L84*K74</f>
        <v>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</row>
    <row r="85" spans="1:231" ht="15.75" x14ac:dyDescent="0.25">
      <c r="A85" s="5">
        <v>7</v>
      </c>
      <c r="B85" s="5">
        <v>69.900000000000006</v>
      </c>
      <c r="C85" s="5">
        <f t="shared" si="10"/>
        <v>0</v>
      </c>
      <c r="D85" s="5">
        <f>C85*B74</f>
        <v>0</v>
      </c>
      <c r="E85" s="5">
        <v>79.7</v>
      </c>
      <c r="F85" s="5">
        <f t="shared" si="11"/>
        <v>0</v>
      </c>
      <c r="G85" s="5">
        <f>F85*E74</f>
        <v>0</v>
      </c>
      <c r="H85" s="5">
        <v>1.3</v>
      </c>
      <c r="I85" s="5">
        <f t="shared" si="12"/>
        <v>0</v>
      </c>
      <c r="J85" s="5">
        <f>I85*H74</f>
        <v>0</v>
      </c>
      <c r="K85" s="5">
        <v>6.8</v>
      </c>
      <c r="L85" s="5">
        <f t="shared" si="13"/>
        <v>9.9999999999999645E-2</v>
      </c>
      <c r="M85" s="5">
        <f>L85*K74</f>
        <v>199.99999999999929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</row>
    <row r="86" spans="1:231" ht="15.75" x14ac:dyDescent="0.25">
      <c r="A86" s="5">
        <v>8</v>
      </c>
      <c r="B86" s="5">
        <v>70</v>
      </c>
      <c r="C86" s="5">
        <f t="shared" si="10"/>
        <v>9.9999999999994316E-2</v>
      </c>
      <c r="D86" s="5">
        <f>C86*B74</f>
        <v>199.99999999998863</v>
      </c>
      <c r="E86" s="5">
        <v>79.7</v>
      </c>
      <c r="F86" s="5">
        <f t="shared" si="11"/>
        <v>0</v>
      </c>
      <c r="G86" s="5">
        <f>F86*E74</f>
        <v>0</v>
      </c>
      <c r="H86" s="5">
        <v>1.3</v>
      </c>
      <c r="I86" s="5">
        <f t="shared" si="12"/>
        <v>0</v>
      </c>
      <c r="J86" s="5">
        <f>I86*H74</f>
        <v>0</v>
      </c>
      <c r="K86" s="5">
        <v>6.8</v>
      </c>
      <c r="L86" s="5">
        <f t="shared" si="13"/>
        <v>0</v>
      </c>
      <c r="M86" s="5">
        <f>L86*K74</f>
        <v>0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</row>
    <row r="87" spans="1:231" ht="15.75" x14ac:dyDescent="0.25">
      <c r="A87" s="5">
        <v>9</v>
      </c>
      <c r="B87" s="5">
        <v>70.099999999999994</v>
      </c>
      <c r="C87" s="5">
        <f t="shared" si="10"/>
        <v>9.9999999999994316E-2</v>
      </c>
      <c r="D87" s="5">
        <f>C87*B74</f>
        <v>199.99999999998863</v>
      </c>
      <c r="E87" s="5">
        <v>79.7</v>
      </c>
      <c r="F87" s="5">
        <f t="shared" si="11"/>
        <v>0</v>
      </c>
      <c r="G87" s="5">
        <f>F87*E74</f>
        <v>0</v>
      </c>
      <c r="H87" s="5">
        <v>1.4</v>
      </c>
      <c r="I87" s="5">
        <f t="shared" si="12"/>
        <v>9.9999999999999867E-2</v>
      </c>
      <c r="J87" s="5">
        <f>I87*H74</f>
        <v>199.99999999999974</v>
      </c>
      <c r="K87" s="5">
        <v>6.8</v>
      </c>
      <c r="L87" s="5">
        <f t="shared" si="13"/>
        <v>0</v>
      </c>
      <c r="M87" s="5">
        <f>L87*K74</f>
        <v>0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</row>
    <row r="88" spans="1:231" ht="15.75" x14ac:dyDescent="0.25">
      <c r="A88" s="5">
        <v>10</v>
      </c>
      <c r="B88" s="5">
        <v>70.099999999999994</v>
      </c>
      <c r="C88" s="5">
        <f t="shared" si="10"/>
        <v>0</v>
      </c>
      <c r="D88" s="5">
        <f>C88*B74</f>
        <v>0</v>
      </c>
      <c r="E88" s="5">
        <v>79.8</v>
      </c>
      <c r="F88" s="5">
        <f t="shared" si="11"/>
        <v>9.9999999999994316E-2</v>
      </c>
      <c r="G88" s="5">
        <f>F88*E74</f>
        <v>199.99999999998863</v>
      </c>
      <c r="H88" s="5">
        <v>1.4</v>
      </c>
      <c r="I88" s="5">
        <f t="shared" si="12"/>
        <v>0</v>
      </c>
      <c r="J88" s="5">
        <f>I88*H74</f>
        <v>0</v>
      </c>
      <c r="K88" s="5">
        <v>6.9</v>
      </c>
      <c r="L88" s="5">
        <f t="shared" si="13"/>
        <v>0.10000000000000053</v>
      </c>
      <c r="M88" s="5">
        <f>L88*K74</f>
        <v>200.00000000000108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</row>
    <row r="89" spans="1:231" ht="15.75" x14ac:dyDescent="0.25">
      <c r="A89" s="5">
        <v>11</v>
      </c>
      <c r="B89" s="5">
        <v>70.099999999999994</v>
      </c>
      <c r="C89" s="5">
        <f t="shared" si="10"/>
        <v>0</v>
      </c>
      <c r="D89" s="5">
        <f>C89*B74</f>
        <v>0</v>
      </c>
      <c r="E89" s="5">
        <v>79.8</v>
      </c>
      <c r="F89" s="5">
        <f t="shared" si="11"/>
        <v>0</v>
      </c>
      <c r="G89" s="5">
        <f>F89*E74</f>
        <v>0</v>
      </c>
      <c r="H89" s="5">
        <v>1.4</v>
      </c>
      <c r="I89" s="5">
        <f t="shared" si="12"/>
        <v>0</v>
      </c>
      <c r="J89" s="5">
        <f>I89*H74</f>
        <v>0</v>
      </c>
      <c r="K89" s="5">
        <v>6.9</v>
      </c>
      <c r="L89" s="5">
        <f t="shared" si="13"/>
        <v>0</v>
      </c>
      <c r="M89" s="5">
        <f>L89*K74</f>
        <v>0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</row>
    <row r="90" spans="1:231" ht="15.75" x14ac:dyDescent="0.25">
      <c r="A90" s="5">
        <v>12</v>
      </c>
      <c r="B90" s="5">
        <v>70.2</v>
      </c>
      <c r="C90" s="5">
        <f t="shared" si="10"/>
        <v>0.10000000000000853</v>
      </c>
      <c r="D90" s="5">
        <f>C90*B74</f>
        <v>200.00000000001705</v>
      </c>
      <c r="E90" s="5">
        <v>79.8</v>
      </c>
      <c r="F90" s="5">
        <f t="shared" si="11"/>
        <v>0</v>
      </c>
      <c r="G90" s="5">
        <f>F90*E74</f>
        <v>0</v>
      </c>
      <c r="H90" s="5">
        <v>1.5</v>
      </c>
      <c r="I90" s="5">
        <f t="shared" si="12"/>
        <v>0.10000000000000009</v>
      </c>
      <c r="J90" s="5">
        <f>I90*H74</f>
        <v>200.00000000000017</v>
      </c>
      <c r="K90" s="5">
        <v>6.9</v>
      </c>
      <c r="L90" s="5">
        <f t="shared" si="13"/>
        <v>0</v>
      </c>
      <c r="M90" s="5">
        <f>L90*K74</f>
        <v>0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</row>
    <row r="91" spans="1:231" ht="15.75" x14ac:dyDescent="0.25">
      <c r="A91" s="5">
        <v>13</v>
      </c>
      <c r="B91" s="5">
        <v>70.3</v>
      </c>
      <c r="C91" s="5">
        <f t="shared" si="10"/>
        <v>9.9999999999994316E-2</v>
      </c>
      <c r="D91" s="5">
        <f>C91*B74</f>
        <v>199.99999999998863</v>
      </c>
      <c r="E91" s="5">
        <v>79.8</v>
      </c>
      <c r="F91" s="5">
        <f t="shared" si="11"/>
        <v>0</v>
      </c>
      <c r="G91" s="5">
        <f>F91*E74</f>
        <v>0</v>
      </c>
      <c r="H91" s="5">
        <v>1.6</v>
      </c>
      <c r="I91" s="5">
        <f t="shared" si="12"/>
        <v>0.10000000000000009</v>
      </c>
      <c r="J91" s="5">
        <f>I91*H74</f>
        <v>200.00000000000017</v>
      </c>
      <c r="K91" s="5">
        <v>7</v>
      </c>
      <c r="L91" s="5">
        <f t="shared" si="13"/>
        <v>9.9999999999999645E-2</v>
      </c>
      <c r="M91" s="5">
        <f>L91*K74</f>
        <v>199.99999999999929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</row>
    <row r="92" spans="1:231" ht="15.75" x14ac:dyDescent="0.25">
      <c r="A92" s="5">
        <v>14</v>
      </c>
      <c r="B92" s="5">
        <v>70.3</v>
      </c>
      <c r="C92" s="5">
        <f t="shared" si="10"/>
        <v>0</v>
      </c>
      <c r="D92" s="5">
        <f>C92*B74</f>
        <v>0</v>
      </c>
      <c r="E92" s="5">
        <v>79.8</v>
      </c>
      <c r="F92" s="5">
        <f t="shared" si="11"/>
        <v>0</v>
      </c>
      <c r="G92" s="5">
        <f>F92*E74</f>
        <v>0</v>
      </c>
      <c r="H92" s="5">
        <v>1.6</v>
      </c>
      <c r="I92" s="5">
        <f t="shared" si="12"/>
        <v>0</v>
      </c>
      <c r="J92" s="5">
        <f>I92*H74</f>
        <v>0</v>
      </c>
      <c r="K92" s="5">
        <v>7</v>
      </c>
      <c r="L92" s="5">
        <f t="shared" si="13"/>
        <v>0</v>
      </c>
      <c r="M92" s="5">
        <f>L92*K74</f>
        <v>0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</row>
    <row r="93" spans="1:231" ht="15.75" x14ac:dyDescent="0.25">
      <c r="A93" s="5">
        <v>15</v>
      </c>
      <c r="B93" s="5">
        <v>70.3</v>
      </c>
      <c r="C93" s="5">
        <f t="shared" si="10"/>
        <v>0</v>
      </c>
      <c r="D93" s="5">
        <f>C93*B74</f>
        <v>0</v>
      </c>
      <c r="E93" s="5">
        <v>79.8</v>
      </c>
      <c r="F93" s="5">
        <f t="shared" si="11"/>
        <v>0</v>
      </c>
      <c r="G93" s="5">
        <f>F93*E74</f>
        <v>0</v>
      </c>
      <c r="H93" s="5">
        <v>1.6</v>
      </c>
      <c r="I93" s="5">
        <f t="shared" si="12"/>
        <v>0</v>
      </c>
      <c r="J93" s="5">
        <f>I93*H74</f>
        <v>0</v>
      </c>
      <c r="K93" s="5">
        <v>7</v>
      </c>
      <c r="L93" s="5">
        <f t="shared" si="13"/>
        <v>0</v>
      </c>
      <c r="M93" s="5">
        <f>L93*K74</f>
        <v>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</row>
    <row r="94" spans="1:231" ht="15.75" x14ac:dyDescent="0.25">
      <c r="A94" s="5">
        <v>16</v>
      </c>
      <c r="B94" s="5">
        <v>70.400000000000006</v>
      </c>
      <c r="C94" s="5">
        <f t="shared" si="10"/>
        <v>0.10000000000000853</v>
      </c>
      <c r="D94" s="5">
        <f>C94*B74</f>
        <v>200.00000000001705</v>
      </c>
      <c r="E94" s="5">
        <v>79.900000000000006</v>
      </c>
      <c r="F94" s="5">
        <f t="shared" si="11"/>
        <v>0.10000000000000853</v>
      </c>
      <c r="G94" s="5">
        <f>F94*E74</f>
        <v>200.00000000001705</v>
      </c>
      <c r="H94" s="5">
        <v>1.7</v>
      </c>
      <c r="I94" s="5">
        <f t="shared" si="12"/>
        <v>9.9999999999999867E-2</v>
      </c>
      <c r="J94" s="5">
        <f>I94*H74</f>
        <v>199.99999999999974</v>
      </c>
      <c r="K94" s="5">
        <v>7.1</v>
      </c>
      <c r="L94" s="5">
        <f t="shared" si="13"/>
        <v>9.9999999999999645E-2</v>
      </c>
      <c r="M94" s="5">
        <f>L94*K74</f>
        <v>199.99999999999929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</row>
    <row r="95" spans="1:231" ht="15.75" x14ac:dyDescent="0.25">
      <c r="A95" s="5">
        <v>17</v>
      </c>
      <c r="B95" s="5">
        <v>70.400000000000006</v>
      </c>
      <c r="C95" s="5">
        <f t="shared" si="10"/>
        <v>0</v>
      </c>
      <c r="D95" s="5">
        <f>C95*B74</f>
        <v>0</v>
      </c>
      <c r="E95" s="5">
        <v>79.900000000000006</v>
      </c>
      <c r="F95" s="5">
        <f t="shared" si="11"/>
        <v>0</v>
      </c>
      <c r="G95" s="5">
        <f>F95*E74</f>
        <v>0</v>
      </c>
      <c r="H95" s="5">
        <v>1.7</v>
      </c>
      <c r="I95" s="5">
        <f t="shared" si="12"/>
        <v>0</v>
      </c>
      <c r="J95" s="5">
        <f>I95*H74</f>
        <v>0</v>
      </c>
      <c r="K95" s="5">
        <v>7.1</v>
      </c>
      <c r="L95" s="5">
        <f t="shared" si="13"/>
        <v>0</v>
      </c>
      <c r="M95" s="5">
        <f>L95*K74</f>
        <v>0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</row>
    <row r="96" spans="1:231" ht="15.75" x14ac:dyDescent="0.25">
      <c r="A96" s="5">
        <v>18</v>
      </c>
      <c r="B96" s="5">
        <v>70.5</v>
      </c>
      <c r="C96" s="5">
        <f t="shared" si="10"/>
        <v>9.9999999999994316E-2</v>
      </c>
      <c r="D96" s="5">
        <f>C96*B74</f>
        <v>199.99999999998863</v>
      </c>
      <c r="E96" s="5">
        <v>79.900000000000006</v>
      </c>
      <c r="F96" s="5">
        <f t="shared" si="11"/>
        <v>0</v>
      </c>
      <c r="G96" s="5">
        <f>F96*E74</f>
        <v>0</v>
      </c>
      <c r="H96" s="5">
        <v>1.7</v>
      </c>
      <c r="I96" s="5">
        <f t="shared" si="12"/>
        <v>0</v>
      </c>
      <c r="J96" s="5">
        <f>I96*H74</f>
        <v>0</v>
      </c>
      <c r="K96" s="5">
        <v>7.1</v>
      </c>
      <c r="L96" s="5">
        <f t="shared" si="13"/>
        <v>0</v>
      </c>
      <c r="M96" s="5">
        <f>L96*K74</f>
        <v>0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</row>
    <row r="97" spans="1:231" ht="15.75" x14ac:dyDescent="0.25">
      <c r="A97" s="5">
        <v>19</v>
      </c>
      <c r="B97" s="5">
        <v>70.599999999999994</v>
      </c>
      <c r="C97" s="5">
        <f t="shared" si="10"/>
        <v>9.9999999999994316E-2</v>
      </c>
      <c r="D97" s="5">
        <f>C97*B74</f>
        <v>199.99999999998863</v>
      </c>
      <c r="E97" s="5">
        <v>79.900000000000006</v>
      </c>
      <c r="F97" s="5">
        <f t="shared" si="11"/>
        <v>0</v>
      </c>
      <c r="G97" s="5">
        <f>F97*E74</f>
        <v>0</v>
      </c>
      <c r="H97" s="5">
        <v>1.8</v>
      </c>
      <c r="I97" s="5">
        <f t="shared" si="12"/>
        <v>0.10000000000000009</v>
      </c>
      <c r="J97" s="5">
        <f>I97*H74</f>
        <v>200.00000000000017</v>
      </c>
      <c r="K97" s="5">
        <v>7.1</v>
      </c>
      <c r="L97" s="5">
        <f t="shared" si="13"/>
        <v>0</v>
      </c>
      <c r="M97" s="5">
        <f>L97*K74</f>
        <v>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</row>
    <row r="98" spans="1:231" ht="15.75" x14ac:dyDescent="0.25">
      <c r="A98" s="5">
        <v>20</v>
      </c>
      <c r="B98" s="5">
        <v>70.7</v>
      </c>
      <c r="C98" s="5">
        <f t="shared" si="10"/>
        <v>0.10000000000000853</v>
      </c>
      <c r="D98" s="5">
        <f>C98*B74</f>
        <v>200.00000000001705</v>
      </c>
      <c r="E98" s="5">
        <v>79.900000000000006</v>
      </c>
      <c r="F98" s="5">
        <f t="shared" si="11"/>
        <v>0</v>
      </c>
      <c r="G98" s="5">
        <f>F98*E74</f>
        <v>0</v>
      </c>
      <c r="H98" s="5">
        <v>1.8</v>
      </c>
      <c r="I98" s="5">
        <f t="shared" si="12"/>
        <v>0</v>
      </c>
      <c r="J98" s="5">
        <f>I98*H74</f>
        <v>0</v>
      </c>
      <c r="K98" s="5">
        <v>7.1</v>
      </c>
      <c r="L98" s="5">
        <f t="shared" si="13"/>
        <v>0</v>
      </c>
      <c r="M98" s="5">
        <f>L98*K74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</row>
    <row r="99" spans="1:231" ht="15.75" x14ac:dyDescent="0.25">
      <c r="A99" s="5">
        <v>21</v>
      </c>
      <c r="B99" s="5">
        <v>70.7</v>
      </c>
      <c r="C99" s="5">
        <f t="shared" si="10"/>
        <v>0</v>
      </c>
      <c r="D99" s="5">
        <f>C99*B74</f>
        <v>0</v>
      </c>
      <c r="E99" s="5">
        <v>80</v>
      </c>
      <c r="F99" s="5">
        <f t="shared" si="11"/>
        <v>9.9999999999994316E-2</v>
      </c>
      <c r="G99" s="5">
        <f>F99*E74</f>
        <v>199.99999999998863</v>
      </c>
      <c r="H99" s="5">
        <v>1.8</v>
      </c>
      <c r="I99" s="5">
        <f t="shared" si="12"/>
        <v>0</v>
      </c>
      <c r="J99" s="5">
        <f>I99*H74</f>
        <v>0</v>
      </c>
      <c r="K99" s="5">
        <v>7.1</v>
      </c>
      <c r="L99" s="5">
        <f t="shared" si="13"/>
        <v>0</v>
      </c>
      <c r="M99" s="5">
        <f>L99*K74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</row>
    <row r="100" spans="1:231" ht="15.75" customHeight="1" x14ac:dyDescent="0.25">
      <c r="A100" s="5">
        <v>22</v>
      </c>
      <c r="B100" s="5">
        <v>70.8</v>
      </c>
      <c r="C100" s="5">
        <f t="shared" si="10"/>
        <v>9.9999999999994316E-2</v>
      </c>
      <c r="D100" s="5">
        <f>C100*B74</f>
        <v>199.99999999998863</v>
      </c>
      <c r="E100" s="5">
        <v>80</v>
      </c>
      <c r="F100" s="5">
        <f t="shared" si="11"/>
        <v>0</v>
      </c>
      <c r="G100" s="5">
        <f>F100*E74</f>
        <v>0</v>
      </c>
      <c r="H100" s="5">
        <v>1.9</v>
      </c>
      <c r="I100" s="5">
        <f t="shared" si="12"/>
        <v>9.9999999999999867E-2</v>
      </c>
      <c r="J100" s="5">
        <f>I100*H74</f>
        <v>199.99999999999974</v>
      </c>
      <c r="K100" s="5">
        <v>7.1</v>
      </c>
      <c r="L100" s="5">
        <f t="shared" si="13"/>
        <v>0</v>
      </c>
      <c r="M100" s="5">
        <f>L100*K74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</row>
    <row r="101" spans="1:231" ht="15.75" x14ac:dyDescent="0.25">
      <c r="A101" s="5">
        <v>23</v>
      </c>
      <c r="B101" s="5">
        <v>70.900000000000006</v>
      </c>
      <c r="C101" s="5">
        <f t="shared" si="10"/>
        <v>0.10000000000000853</v>
      </c>
      <c r="D101" s="5">
        <f>C101*B74</f>
        <v>200.00000000001705</v>
      </c>
      <c r="E101" s="5">
        <v>80</v>
      </c>
      <c r="F101" s="5">
        <f t="shared" si="11"/>
        <v>0</v>
      </c>
      <c r="G101" s="5">
        <f>F101*E74</f>
        <v>0</v>
      </c>
      <c r="H101" s="5">
        <v>1.9</v>
      </c>
      <c r="I101" s="5">
        <f t="shared" si="12"/>
        <v>0</v>
      </c>
      <c r="J101" s="5">
        <f>I101*H74</f>
        <v>0</v>
      </c>
      <c r="K101" s="5">
        <v>7.2</v>
      </c>
      <c r="L101" s="5">
        <f t="shared" si="13"/>
        <v>0.10000000000000053</v>
      </c>
      <c r="M101" s="5">
        <f>L101*K74</f>
        <v>200.00000000000108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</row>
    <row r="102" spans="1:231" ht="15.75" customHeight="1" x14ac:dyDescent="0.25">
      <c r="A102" s="5">
        <v>24</v>
      </c>
      <c r="B102" s="5">
        <v>71</v>
      </c>
      <c r="C102" s="5">
        <f t="shared" si="10"/>
        <v>9.9999999999994316E-2</v>
      </c>
      <c r="D102" s="5">
        <f>C102*B74</f>
        <v>199.99999999998863</v>
      </c>
      <c r="E102" s="5">
        <v>80.099999999999994</v>
      </c>
      <c r="F102" s="5">
        <f t="shared" si="11"/>
        <v>9.9999999999994316E-2</v>
      </c>
      <c r="G102" s="5">
        <f>F102*E74</f>
        <v>199.99999999998863</v>
      </c>
      <c r="H102" s="5">
        <v>1.9</v>
      </c>
      <c r="I102" s="5">
        <f t="shared" si="12"/>
        <v>0</v>
      </c>
      <c r="J102" s="5">
        <f>I102*H74</f>
        <v>0</v>
      </c>
      <c r="K102" s="5">
        <v>7.2</v>
      </c>
      <c r="L102" s="5">
        <f t="shared" si="13"/>
        <v>0</v>
      </c>
      <c r="M102" s="5">
        <f>L102*K74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</row>
    <row r="103" spans="1:231" ht="15.75" customHeight="1" x14ac:dyDescent="0.25">
      <c r="A103" s="5" t="s">
        <v>8</v>
      </c>
      <c r="B103" s="5" t="s">
        <v>15</v>
      </c>
      <c r="C103" s="5">
        <f>B102-B78</f>
        <v>1.2999999999999972</v>
      </c>
      <c r="D103" s="5">
        <f>C103*B74</f>
        <v>2599.9999999999945</v>
      </c>
      <c r="E103" s="5" t="s">
        <v>15</v>
      </c>
      <c r="F103" s="5">
        <f>E102-E78</f>
        <v>0.59999999999999432</v>
      </c>
      <c r="G103" s="5">
        <f>F103*E74</f>
        <v>1199.9999999999886</v>
      </c>
      <c r="H103" s="5" t="s">
        <v>15</v>
      </c>
      <c r="I103" s="5">
        <f>H102-H78</f>
        <v>0.79999999999999982</v>
      </c>
      <c r="J103" s="5">
        <f>I103*H74</f>
        <v>1599.9999999999995</v>
      </c>
      <c r="K103" s="5" t="s">
        <v>15</v>
      </c>
      <c r="L103" s="5">
        <f>K102-K78</f>
        <v>0.60000000000000053</v>
      </c>
      <c r="M103" s="5">
        <f>L103*K74</f>
        <v>1200.0000000000011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</row>
    <row r="104" spans="1:231" ht="15.75" customHeight="1" x14ac:dyDescent="0.25">
      <c r="A104" s="31" t="s">
        <v>4</v>
      </c>
      <c r="B104" s="19" t="s">
        <v>49</v>
      </c>
      <c r="C104" s="20"/>
      <c r="D104" s="20"/>
      <c r="E104" s="20"/>
      <c r="F104" s="20"/>
      <c r="G104" s="21"/>
      <c r="H104" s="19" t="s">
        <v>17</v>
      </c>
      <c r="I104" s="20"/>
      <c r="J104" s="21"/>
      <c r="K104" s="19" t="s">
        <v>18</v>
      </c>
      <c r="L104" s="20"/>
      <c r="M104" s="2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</row>
    <row r="105" spans="1:231" ht="15.75" x14ac:dyDescent="0.25">
      <c r="A105" s="32"/>
      <c r="B105" s="19">
        <v>2000</v>
      </c>
      <c r="C105" s="20"/>
      <c r="D105" s="21"/>
      <c r="E105" s="19">
        <v>2000</v>
      </c>
      <c r="F105" s="20"/>
      <c r="G105" s="21"/>
      <c r="H105" s="19">
        <v>10</v>
      </c>
      <c r="I105" s="20"/>
      <c r="J105" s="21"/>
      <c r="K105" s="19">
        <v>10</v>
      </c>
      <c r="L105" s="20"/>
      <c r="M105" s="2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</row>
    <row r="106" spans="1:231" ht="15.75" customHeight="1" x14ac:dyDescent="0.25">
      <c r="A106" s="32"/>
      <c r="B106" s="19" t="s">
        <v>52</v>
      </c>
      <c r="C106" s="20"/>
      <c r="D106" s="21"/>
      <c r="E106" s="19" t="s">
        <v>56</v>
      </c>
      <c r="F106" s="20"/>
      <c r="G106" s="21"/>
      <c r="H106" s="19" t="s">
        <v>52</v>
      </c>
      <c r="I106" s="20"/>
      <c r="J106" s="21"/>
      <c r="K106" s="19" t="s">
        <v>52</v>
      </c>
      <c r="L106" s="20"/>
      <c r="M106" s="2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</row>
    <row r="107" spans="1:231" ht="25.5" x14ac:dyDescent="0.25">
      <c r="A107" s="32"/>
      <c r="B107" s="6" t="s">
        <v>5</v>
      </c>
      <c r="C107" s="6" t="s">
        <v>6</v>
      </c>
      <c r="D107" s="7" t="s">
        <v>7</v>
      </c>
      <c r="E107" s="6" t="s">
        <v>5</v>
      </c>
      <c r="F107" s="6" t="s">
        <v>6</v>
      </c>
      <c r="G107" s="7" t="s">
        <v>7</v>
      </c>
      <c r="H107" s="6" t="s">
        <v>5</v>
      </c>
      <c r="I107" s="6" t="s">
        <v>6</v>
      </c>
      <c r="J107" s="7" t="s">
        <v>7</v>
      </c>
      <c r="K107" s="6" t="s">
        <v>5</v>
      </c>
      <c r="L107" s="6" t="s">
        <v>6</v>
      </c>
      <c r="M107" s="7" t="s">
        <v>7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</row>
    <row r="108" spans="1:231" ht="15.75" x14ac:dyDescent="0.25">
      <c r="A108" s="33"/>
      <c r="B108" s="5">
        <v>3410.54</v>
      </c>
      <c r="C108" s="5" t="s">
        <v>15</v>
      </c>
      <c r="D108" s="5" t="s">
        <v>15</v>
      </c>
      <c r="E108" s="5"/>
      <c r="F108" s="5" t="s">
        <v>15</v>
      </c>
      <c r="G108" s="5" t="s">
        <v>15</v>
      </c>
      <c r="H108" s="5" t="s">
        <v>79</v>
      </c>
      <c r="I108" s="5" t="s">
        <v>15</v>
      </c>
      <c r="J108" s="5" t="s">
        <v>15</v>
      </c>
      <c r="K108" s="5">
        <v>5912.2</v>
      </c>
      <c r="L108" s="5"/>
      <c r="M108" s="7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</row>
    <row r="109" spans="1:231" ht="15.75" x14ac:dyDescent="0.25">
      <c r="A109" s="5">
        <v>0</v>
      </c>
      <c r="B109" s="5">
        <v>10.54</v>
      </c>
      <c r="C109" s="5"/>
      <c r="D109" s="5"/>
      <c r="E109" s="5"/>
      <c r="F109" s="5" t="s">
        <v>15</v>
      </c>
      <c r="G109" s="5"/>
      <c r="H109" s="5">
        <v>13045.9</v>
      </c>
      <c r="I109" s="5"/>
      <c r="J109" s="5"/>
      <c r="K109" s="5">
        <v>2.2000000000000002</v>
      </c>
      <c r="L109" s="5"/>
      <c r="M109" s="5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</row>
    <row r="110" spans="1:231" ht="15.75" x14ac:dyDescent="0.25">
      <c r="A110" s="5">
        <v>1</v>
      </c>
      <c r="B110" s="5">
        <v>10.54</v>
      </c>
      <c r="C110" s="5">
        <f>B110-B109</f>
        <v>0</v>
      </c>
      <c r="D110" s="5">
        <f>C110*B105</f>
        <v>0</v>
      </c>
      <c r="E110" s="5"/>
      <c r="F110" s="5">
        <f>E110-E109</f>
        <v>0</v>
      </c>
      <c r="G110" s="5">
        <f>F110*E105</f>
        <v>0</v>
      </c>
      <c r="H110" s="5">
        <v>13045.9</v>
      </c>
      <c r="I110" s="5">
        <f>H110-H109</f>
        <v>0</v>
      </c>
      <c r="J110" s="5">
        <f>I110*H105</f>
        <v>0</v>
      </c>
      <c r="K110" s="5">
        <v>2.2000000000000002</v>
      </c>
      <c r="L110" s="5">
        <f>K110-K109</f>
        <v>0</v>
      </c>
      <c r="M110" s="5">
        <f>L110*K105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</row>
    <row r="111" spans="1:231" ht="15.75" x14ac:dyDescent="0.25">
      <c r="A111" s="5">
        <v>2</v>
      </c>
      <c r="B111" s="5">
        <v>10.54</v>
      </c>
      <c r="C111" s="5">
        <f>B111-B110</f>
        <v>0</v>
      </c>
      <c r="D111" s="5">
        <f>C111*B105</f>
        <v>0</v>
      </c>
      <c r="E111" s="5"/>
      <c r="F111" s="5">
        <f>E111-E110</f>
        <v>0</v>
      </c>
      <c r="G111" s="5">
        <f>F111*E105</f>
        <v>0</v>
      </c>
      <c r="H111" s="5">
        <v>13045.9</v>
      </c>
      <c r="I111" s="5">
        <f>H111-H110</f>
        <v>0</v>
      </c>
      <c r="J111" s="5">
        <f>I111*H105</f>
        <v>0</v>
      </c>
      <c r="K111" s="5">
        <v>2.2999999999999998</v>
      </c>
      <c r="L111" s="5">
        <f>K111-K110</f>
        <v>9.9999999999999645E-2</v>
      </c>
      <c r="M111" s="5">
        <f>L111*K105</f>
        <v>0.99999999999999645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</row>
    <row r="112" spans="1:231" ht="15.75" x14ac:dyDescent="0.25">
      <c r="A112" s="5">
        <v>3</v>
      </c>
      <c r="B112" s="5">
        <v>10.54</v>
      </c>
      <c r="C112" s="5">
        <f t="shared" ref="C112:C133" si="14">B112-B111</f>
        <v>0</v>
      </c>
      <c r="D112" s="5">
        <f>C112*B105</f>
        <v>0</v>
      </c>
      <c r="E112" s="5"/>
      <c r="F112" s="5">
        <f t="shared" ref="F112:F133" si="15">E112-E111</f>
        <v>0</v>
      </c>
      <c r="G112" s="5">
        <f>F112*E105</f>
        <v>0</v>
      </c>
      <c r="H112" s="5">
        <v>13045.9</v>
      </c>
      <c r="I112" s="5">
        <f t="shared" ref="I112:I133" si="16">H112-H111</f>
        <v>0</v>
      </c>
      <c r="J112" s="5">
        <f>I112*H105</f>
        <v>0</v>
      </c>
      <c r="K112" s="5">
        <v>2.4</v>
      </c>
      <c r="L112" s="5">
        <f t="shared" ref="L112:L133" si="17">K112-K111</f>
        <v>0.10000000000000009</v>
      </c>
      <c r="M112" s="5">
        <f>L112*K105</f>
        <v>1.0000000000000009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</row>
    <row r="113" spans="1:231" ht="15.75" x14ac:dyDescent="0.25">
      <c r="A113" s="5">
        <v>4</v>
      </c>
      <c r="B113" s="5">
        <v>10.54</v>
      </c>
      <c r="C113" s="5">
        <f t="shared" si="14"/>
        <v>0</v>
      </c>
      <c r="D113" s="5">
        <f>C113*B105</f>
        <v>0</v>
      </c>
      <c r="E113" s="5"/>
      <c r="F113" s="5">
        <f t="shared" si="15"/>
        <v>0</v>
      </c>
      <c r="G113" s="5">
        <f>F113*E105</f>
        <v>0</v>
      </c>
      <c r="H113" s="5">
        <v>13045.9</v>
      </c>
      <c r="I113" s="5">
        <f t="shared" si="16"/>
        <v>0</v>
      </c>
      <c r="J113" s="5">
        <f>I113*H105</f>
        <v>0</v>
      </c>
      <c r="K113" s="5">
        <v>2.5</v>
      </c>
      <c r="L113" s="5">
        <f t="shared" si="17"/>
        <v>0.10000000000000009</v>
      </c>
      <c r="M113" s="5">
        <f>L113*K105</f>
        <v>1.0000000000000009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</row>
    <row r="114" spans="1:231" ht="15.75" x14ac:dyDescent="0.25">
      <c r="A114" s="5">
        <v>5</v>
      </c>
      <c r="B114" s="5">
        <v>10.54</v>
      </c>
      <c r="C114" s="5">
        <f t="shared" si="14"/>
        <v>0</v>
      </c>
      <c r="D114" s="5">
        <f>C114*B105</f>
        <v>0</v>
      </c>
      <c r="E114" s="5"/>
      <c r="F114" s="5">
        <f t="shared" si="15"/>
        <v>0</v>
      </c>
      <c r="G114" s="5">
        <f>F114*E105</f>
        <v>0</v>
      </c>
      <c r="H114" s="5">
        <v>13045.9</v>
      </c>
      <c r="I114" s="5">
        <f t="shared" si="16"/>
        <v>0</v>
      </c>
      <c r="J114" s="5">
        <f>I114*H105</f>
        <v>0</v>
      </c>
      <c r="K114" s="5">
        <v>2.6</v>
      </c>
      <c r="L114" s="5">
        <f t="shared" si="17"/>
        <v>0.10000000000000009</v>
      </c>
      <c r="M114" s="5">
        <f>L114*K105</f>
        <v>1.0000000000000009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</row>
    <row r="115" spans="1:231" ht="15.75" x14ac:dyDescent="0.25">
      <c r="A115" s="5">
        <v>6</v>
      </c>
      <c r="B115" s="5">
        <v>10.54</v>
      </c>
      <c r="C115" s="5">
        <f t="shared" si="14"/>
        <v>0</v>
      </c>
      <c r="D115" s="5">
        <f>C115*B105</f>
        <v>0</v>
      </c>
      <c r="E115" s="5"/>
      <c r="F115" s="5">
        <f t="shared" si="15"/>
        <v>0</v>
      </c>
      <c r="G115" s="5">
        <f>F115*E105</f>
        <v>0</v>
      </c>
      <c r="H115" s="5">
        <v>13045.9</v>
      </c>
      <c r="I115" s="5">
        <f t="shared" si="16"/>
        <v>0</v>
      </c>
      <c r="J115" s="5">
        <f>I115*H105</f>
        <v>0</v>
      </c>
      <c r="K115" s="5">
        <v>2.7</v>
      </c>
      <c r="L115" s="5">
        <f t="shared" si="17"/>
        <v>0.10000000000000009</v>
      </c>
      <c r="M115" s="5">
        <f>L115*K105</f>
        <v>1.0000000000000009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</row>
    <row r="116" spans="1:231" ht="15.75" x14ac:dyDescent="0.25">
      <c r="A116" s="5">
        <v>7</v>
      </c>
      <c r="B116" s="5">
        <v>10.54</v>
      </c>
      <c r="C116" s="5">
        <f t="shared" si="14"/>
        <v>0</v>
      </c>
      <c r="D116" s="5">
        <f>C116*B105</f>
        <v>0</v>
      </c>
      <c r="E116" s="5"/>
      <c r="F116" s="5">
        <f t="shared" si="15"/>
        <v>0</v>
      </c>
      <c r="G116" s="5">
        <f>F116*E105</f>
        <v>0</v>
      </c>
      <c r="H116" s="5">
        <v>13045.9</v>
      </c>
      <c r="I116" s="5">
        <f t="shared" si="16"/>
        <v>0</v>
      </c>
      <c r="J116" s="5">
        <f>I116*H105</f>
        <v>0</v>
      </c>
      <c r="K116" s="5">
        <v>2.7</v>
      </c>
      <c r="L116" s="5">
        <f t="shared" si="17"/>
        <v>0</v>
      </c>
      <c r="M116" s="5">
        <f>L116*K105</f>
        <v>0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</row>
    <row r="117" spans="1:231" ht="15.75" x14ac:dyDescent="0.25">
      <c r="A117" s="5">
        <v>8</v>
      </c>
      <c r="B117" s="5">
        <v>10.54</v>
      </c>
      <c r="C117" s="5">
        <f t="shared" si="14"/>
        <v>0</v>
      </c>
      <c r="D117" s="5">
        <f>C117*B105</f>
        <v>0</v>
      </c>
      <c r="E117" s="5"/>
      <c r="F117" s="5">
        <f t="shared" si="15"/>
        <v>0</v>
      </c>
      <c r="G117" s="5">
        <f>F117*E105</f>
        <v>0</v>
      </c>
      <c r="H117" s="5">
        <v>13045.9</v>
      </c>
      <c r="I117" s="5">
        <f t="shared" si="16"/>
        <v>0</v>
      </c>
      <c r="J117" s="5">
        <f>I117*H105</f>
        <v>0</v>
      </c>
      <c r="K117" s="5">
        <v>2.8</v>
      </c>
      <c r="L117" s="5">
        <f t="shared" si="17"/>
        <v>9.9999999999999645E-2</v>
      </c>
      <c r="M117" s="5">
        <f>L117*K105</f>
        <v>0.99999999999999645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</row>
    <row r="118" spans="1:231" ht="15.75" x14ac:dyDescent="0.25">
      <c r="A118" s="5">
        <v>9</v>
      </c>
      <c r="B118" s="5">
        <v>10.54</v>
      </c>
      <c r="C118" s="5">
        <f t="shared" si="14"/>
        <v>0</v>
      </c>
      <c r="D118" s="5">
        <f>C118*B105</f>
        <v>0</v>
      </c>
      <c r="E118" s="5"/>
      <c r="F118" s="5">
        <f t="shared" si="15"/>
        <v>0</v>
      </c>
      <c r="G118" s="5">
        <f>F118*E105</f>
        <v>0</v>
      </c>
      <c r="H118" s="5">
        <v>13045.9</v>
      </c>
      <c r="I118" s="5">
        <f t="shared" si="16"/>
        <v>0</v>
      </c>
      <c r="J118" s="5">
        <f>I118*H105</f>
        <v>0</v>
      </c>
      <c r="K118" s="5">
        <v>2.8</v>
      </c>
      <c r="L118" s="5">
        <f t="shared" si="17"/>
        <v>0</v>
      </c>
      <c r="M118" s="5">
        <f>L118*K105</f>
        <v>0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</row>
    <row r="119" spans="1:231" ht="15.75" x14ac:dyDescent="0.25">
      <c r="A119" s="5">
        <v>10</v>
      </c>
      <c r="B119" s="5">
        <v>10.55</v>
      </c>
      <c r="C119" s="5">
        <f t="shared" si="14"/>
        <v>1.0000000000001563E-2</v>
      </c>
      <c r="D119" s="5">
        <f>C119*B105</f>
        <v>20.000000000003126</v>
      </c>
      <c r="E119" s="5"/>
      <c r="F119" s="5">
        <f t="shared" si="15"/>
        <v>0</v>
      </c>
      <c r="G119" s="5">
        <f>F119*E105</f>
        <v>0</v>
      </c>
      <c r="H119" s="5">
        <v>13045.9</v>
      </c>
      <c r="I119" s="5">
        <f t="shared" si="16"/>
        <v>0</v>
      </c>
      <c r="J119" s="5">
        <f>I119*H105</f>
        <v>0</v>
      </c>
      <c r="K119" s="5">
        <v>2.9</v>
      </c>
      <c r="L119" s="5">
        <f t="shared" si="17"/>
        <v>0.10000000000000009</v>
      </c>
      <c r="M119" s="5">
        <f>L119*K105</f>
        <v>1.0000000000000009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</row>
    <row r="120" spans="1:231" ht="15.75" x14ac:dyDescent="0.25">
      <c r="A120" s="5">
        <v>11</v>
      </c>
      <c r="B120" s="5">
        <v>10.55</v>
      </c>
      <c r="C120" s="5">
        <f t="shared" si="14"/>
        <v>0</v>
      </c>
      <c r="D120" s="5">
        <f>C120*B105</f>
        <v>0</v>
      </c>
      <c r="E120" s="5"/>
      <c r="F120" s="5">
        <f t="shared" si="15"/>
        <v>0</v>
      </c>
      <c r="G120" s="5">
        <f>F120*E105</f>
        <v>0</v>
      </c>
      <c r="H120" s="5">
        <v>13045.9</v>
      </c>
      <c r="I120" s="5">
        <f t="shared" si="16"/>
        <v>0</v>
      </c>
      <c r="J120" s="5">
        <f>I120*H105</f>
        <v>0</v>
      </c>
      <c r="K120" s="5">
        <v>2.9</v>
      </c>
      <c r="L120" s="5">
        <f t="shared" si="17"/>
        <v>0</v>
      </c>
      <c r="M120" s="5">
        <f>L120*K105</f>
        <v>0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</row>
    <row r="121" spans="1:231" ht="15.75" x14ac:dyDescent="0.25">
      <c r="A121" s="5">
        <v>12</v>
      </c>
      <c r="B121" s="5">
        <v>10.55</v>
      </c>
      <c r="C121" s="5">
        <f t="shared" si="14"/>
        <v>0</v>
      </c>
      <c r="D121" s="5">
        <f>C121*B105</f>
        <v>0</v>
      </c>
      <c r="E121" s="5"/>
      <c r="F121" s="5">
        <f t="shared" si="15"/>
        <v>0</v>
      </c>
      <c r="G121" s="5">
        <f>F121*E105</f>
        <v>0</v>
      </c>
      <c r="H121" s="5">
        <v>13045.9</v>
      </c>
      <c r="I121" s="5">
        <f t="shared" si="16"/>
        <v>0</v>
      </c>
      <c r="J121" s="5">
        <f>I121*H105</f>
        <v>0</v>
      </c>
      <c r="K121" s="5">
        <v>3</v>
      </c>
      <c r="L121" s="5">
        <f t="shared" si="17"/>
        <v>0.10000000000000009</v>
      </c>
      <c r="M121" s="5">
        <f>L121*K105</f>
        <v>1.0000000000000009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</row>
    <row r="122" spans="1:231" ht="15.75" x14ac:dyDescent="0.25">
      <c r="A122" s="5">
        <v>13</v>
      </c>
      <c r="B122" s="5">
        <v>10.55</v>
      </c>
      <c r="C122" s="5">
        <f t="shared" si="14"/>
        <v>0</v>
      </c>
      <c r="D122" s="5">
        <f>C122*B105</f>
        <v>0</v>
      </c>
      <c r="E122" s="5"/>
      <c r="F122" s="5">
        <f t="shared" si="15"/>
        <v>0</v>
      </c>
      <c r="G122" s="5">
        <f>F122*E105</f>
        <v>0</v>
      </c>
      <c r="H122" s="5">
        <v>13045.9</v>
      </c>
      <c r="I122" s="5">
        <f t="shared" si="16"/>
        <v>0</v>
      </c>
      <c r="J122" s="5">
        <f>I122*H105</f>
        <v>0</v>
      </c>
      <c r="K122" s="5">
        <v>3</v>
      </c>
      <c r="L122" s="5">
        <f t="shared" si="17"/>
        <v>0</v>
      </c>
      <c r="M122" s="5">
        <f>L122*K105</f>
        <v>0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</row>
    <row r="123" spans="1:231" ht="15.75" x14ac:dyDescent="0.25">
      <c r="A123" s="5">
        <v>14</v>
      </c>
      <c r="B123" s="5">
        <v>10.55</v>
      </c>
      <c r="C123" s="5">
        <f t="shared" si="14"/>
        <v>0</v>
      </c>
      <c r="D123" s="5">
        <f>C123*B105</f>
        <v>0</v>
      </c>
      <c r="E123" s="5"/>
      <c r="F123" s="5">
        <f t="shared" si="15"/>
        <v>0</v>
      </c>
      <c r="G123" s="5">
        <f>F123*E105</f>
        <v>0</v>
      </c>
      <c r="H123" s="5">
        <v>13045.9</v>
      </c>
      <c r="I123" s="5">
        <f t="shared" si="16"/>
        <v>0</v>
      </c>
      <c r="J123" s="5">
        <f>I123*H105</f>
        <v>0</v>
      </c>
      <c r="K123" s="5">
        <v>3.1</v>
      </c>
      <c r="L123" s="5">
        <f t="shared" si="17"/>
        <v>0.10000000000000009</v>
      </c>
      <c r="M123" s="5">
        <f>L123*K105</f>
        <v>1.0000000000000009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</row>
    <row r="124" spans="1:231" ht="15.75" x14ac:dyDescent="0.25">
      <c r="A124" s="5">
        <v>15</v>
      </c>
      <c r="B124" s="5">
        <v>10.55</v>
      </c>
      <c r="C124" s="5">
        <f t="shared" si="14"/>
        <v>0</v>
      </c>
      <c r="D124" s="5">
        <f>C124*B105</f>
        <v>0</v>
      </c>
      <c r="E124" s="5"/>
      <c r="F124" s="5">
        <f t="shared" si="15"/>
        <v>0</v>
      </c>
      <c r="G124" s="5">
        <f>F124*E105</f>
        <v>0</v>
      </c>
      <c r="H124" s="5">
        <v>13045.9</v>
      </c>
      <c r="I124" s="5">
        <f t="shared" si="16"/>
        <v>0</v>
      </c>
      <c r="J124" s="5">
        <f>I124*H105</f>
        <v>0</v>
      </c>
      <c r="K124" s="5">
        <v>3.1</v>
      </c>
      <c r="L124" s="5">
        <f t="shared" si="17"/>
        <v>0</v>
      </c>
      <c r="M124" s="5">
        <f>L124*K105</f>
        <v>0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</row>
    <row r="125" spans="1:231" ht="15.75" x14ac:dyDescent="0.25">
      <c r="A125" s="5">
        <v>16</v>
      </c>
      <c r="B125" s="5">
        <v>10.55</v>
      </c>
      <c r="C125" s="5">
        <f t="shared" si="14"/>
        <v>0</v>
      </c>
      <c r="D125" s="5">
        <f>C125*B105</f>
        <v>0</v>
      </c>
      <c r="E125" s="5"/>
      <c r="F125" s="5">
        <f t="shared" si="15"/>
        <v>0</v>
      </c>
      <c r="G125" s="5">
        <f>F125*E105</f>
        <v>0</v>
      </c>
      <c r="H125" s="5">
        <v>13045.9</v>
      </c>
      <c r="I125" s="5">
        <f t="shared" si="16"/>
        <v>0</v>
      </c>
      <c r="J125" s="5">
        <f>I125*H105</f>
        <v>0</v>
      </c>
      <c r="K125" s="5">
        <v>3.2</v>
      </c>
      <c r="L125" s="5">
        <f t="shared" si="17"/>
        <v>0.10000000000000009</v>
      </c>
      <c r="M125" s="5">
        <f>L125*K105</f>
        <v>1.0000000000000009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</row>
    <row r="126" spans="1:231" ht="15.75" x14ac:dyDescent="0.25">
      <c r="A126" s="5">
        <v>17</v>
      </c>
      <c r="B126" s="5">
        <v>10.56</v>
      </c>
      <c r="C126" s="5">
        <f t="shared" si="14"/>
        <v>9.9999999999997868E-3</v>
      </c>
      <c r="D126" s="5">
        <f>C126*B105</f>
        <v>19.999999999999574</v>
      </c>
      <c r="E126" s="5"/>
      <c r="F126" s="5">
        <f t="shared" si="15"/>
        <v>0</v>
      </c>
      <c r="G126" s="5">
        <f>F126*E105</f>
        <v>0</v>
      </c>
      <c r="H126" s="5">
        <v>13045.9</v>
      </c>
      <c r="I126" s="5">
        <f t="shared" si="16"/>
        <v>0</v>
      </c>
      <c r="J126" s="5">
        <f>I126*H105</f>
        <v>0</v>
      </c>
      <c r="K126" s="5">
        <v>3.2</v>
      </c>
      <c r="L126" s="5">
        <f t="shared" si="17"/>
        <v>0</v>
      </c>
      <c r="M126" s="5">
        <f>L126*K105</f>
        <v>0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</row>
    <row r="127" spans="1:231" ht="15.75" x14ac:dyDescent="0.25">
      <c r="A127" s="5">
        <v>18</v>
      </c>
      <c r="B127" s="5">
        <v>10.56</v>
      </c>
      <c r="C127" s="5">
        <f t="shared" si="14"/>
        <v>0</v>
      </c>
      <c r="D127" s="5">
        <f>C127*B105</f>
        <v>0</v>
      </c>
      <c r="E127" s="5"/>
      <c r="F127" s="5">
        <f t="shared" si="15"/>
        <v>0</v>
      </c>
      <c r="G127" s="5">
        <f>F127*E105</f>
        <v>0</v>
      </c>
      <c r="H127" s="5">
        <v>13045.9</v>
      </c>
      <c r="I127" s="5">
        <f t="shared" si="16"/>
        <v>0</v>
      </c>
      <c r="J127" s="5">
        <f>I127*H105</f>
        <v>0</v>
      </c>
      <c r="K127" s="5">
        <v>3.3</v>
      </c>
      <c r="L127" s="5">
        <f t="shared" si="17"/>
        <v>9.9999999999999645E-2</v>
      </c>
      <c r="M127" s="5">
        <f>L127*K105</f>
        <v>0.99999999999999645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</row>
    <row r="128" spans="1:231" ht="15.75" x14ac:dyDescent="0.25">
      <c r="A128" s="5">
        <v>19</v>
      </c>
      <c r="B128" s="5">
        <v>10.56</v>
      </c>
      <c r="C128" s="5">
        <f t="shared" si="14"/>
        <v>0</v>
      </c>
      <c r="D128" s="5">
        <f>C128*B105</f>
        <v>0</v>
      </c>
      <c r="E128" s="5"/>
      <c r="F128" s="5">
        <f t="shared" si="15"/>
        <v>0</v>
      </c>
      <c r="G128" s="5">
        <f>F128*E105</f>
        <v>0</v>
      </c>
      <c r="H128" s="5">
        <v>13045.9</v>
      </c>
      <c r="I128" s="5">
        <f t="shared" si="16"/>
        <v>0</v>
      </c>
      <c r="J128" s="5">
        <f>I128*H105</f>
        <v>0</v>
      </c>
      <c r="K128" s="5">
        <v>3.3</v>
      </c>
      <c r="L128" s="5">
        <f t="shared" si="17"/>
        <v>0</v>
      </c>
      <c r="M128" s="5">
        <f>L128*K105</f>
        <v>0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</row>
    <row r="129" spans="1:231" ht="15.75" x14ac:dyDescent="0.25">
      <c r="A129" s="5">
        <v>20</v>
      </c>
      <c r="B129" s="5">
        <v>10.56</v>
      </c>
      <c r="C129" s="5">
        <f t="shared" si="14"/>
        <v>0</v>
      </c>
      <c r="D129" s="5">
        <f>C129*B105</f>
        <v>0</v>
      </c>
      <c r="E129" s="5"/>
      <c r="F129" s="5">
        <f t="shared" si="15"/>
        <v>0</v>
      </c>
      <c r="G129" s="5">
        <f>F129*E105</f>
        <v>0</v>
      </c>
      <c r="H129" s="5">
        <v>13045.9</v>
      </c>
      <c r="I129" s="5">
        <f t="shared" si="16"/>
        <v>0</v>
      </c>
      <c r="J129" s="5">
        <f>I129*H105</f>
        <v>0</v>
      </c>
      <c r="K129" s="5">
        <v>3.4</v>
      </c>
      <c r="L129" s="5">
        <f t="shared" si="17"/>
        <v>0.10000000000000009</v>
      </c>
      <c r="M129" s="5">
        <f>L129*K105</f>
        <v>1.0000000000000009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</row>
    <row r="130" spans="1:231" ht="15.75" x14ac:dyDescent="0.25">
      <c r="A130" s="5">
        <v>21</v>
      </c>
      <c r="B130" s="5">
        <v>10.56</v>
      </c>
      <c r="C130" s="5">
        <f t="shared" si="14"/>
        <v>0</v>
      </c>
      <c r="D130" s="5">
        <f>C130*B105</f>
        <v>0</v>
      </c>
      <c r="E130" s="5"/>
      <c r="F130" s="5">
        <f t="shared" si="15"/>
        <v>0</v>
      </c>
      <c r="G130" s="5">
        <f>F130*E105</f>
        <v>0</v>
      </c>
      <c r="H130" s="5">
        <v>13045.9</v>
      </c>
      <c r="I130" s="5">
        <f t="shared" si="16"/>
        <v>0</v>
      </c>
      <c r="J130" s="5">
        <f>I130*H105</f>
        <v>0</v>
      </c>
      <c r="K130" s="5">
        <v>3.4</v>
      </c>
      <c r="L130" s="5">
        <f t="shared" si="17"/>
        <v>0</v>
      </c>
      <c r="M130" s="5">
        <f>L130*K105</f>
        <v>0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</row>
    <row r="131" spans="1:231" ht="15.75" customHeight="1" x14ac:dyDescent="0.25">
      <c r="A131" s="5">
        <v>22</v>
      </c>
      <c r="B131" s="5">
        <v>10.56</v>
      </c>
      <c r="C131" s="5">
        <f t="shared" si="14"/>
        <v>0</v>
      </c>
      <c r="D131" s="5">
        <f>C131*B105</f>
        <v>0</v>
      </c>
      <c r="E131" s="5"/>
      <c r="F131" s="5">
        <f t="shared" si="15"/>
        <v>0</v>
      </c>
      <c r="G131" s="5">
        <f>F131*E105</f>
        <v>0</v>
      </c>
      <c r="H131" s="5">
        <v>13045.9</v>
      </c>
      <c r="I131" s="5">
        <f t="shared" si="16"/>
        <v>0</v>
      </c>
      <c r="J131" s="5">
        <f>I131*H105</f>
        <v>0</v>
      </c>
      <c r="K131" s="5">
        <v>3.5</v>
      </c>
      <c r="L131" s="5">
        <f t="shared" si="17"/>
        <v>0.10000000000000009</v>
      </c>
      <c r="M131" s="5">
        <f>L131*K105</f>
        <v>1.0000000000000009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</row>
    <row r="132" spans="1:231" ht="15.75" customHeight="1" x14ac:dyDescent="0.25">
      <c r="A132" s="5">
        <v>23</v>
      </c>
      <c r="B132" s="5">
        <v>10.56</v>
      </c>
      <c r="C132" s="5">
        <f t="shared" si="14"/>
        <v>0</v>
      </c>
      <c r="D132" s="5">
        <f>C132*B105</f>
        <v>0</v>
      </c>
      <c r="E132" s="5"/>
      <c r="F132" s="5">
        <f t="shared" si="15"/>
        <v>0</v>
      </c>
      <c r="G132" s="5">
        <f>F132*E105</f>
        <v>0</v>
      </c>
      <c r="H132" s="5">
        <v>13045.9</v>
      </c>
      <c r="I132" s="5">
        <f t="shared" si="16"/>
        <v>0</v>
      </c>
      <c r="J132" s="5">
        <f>I132*H105</f>
        <v>0</v>
      </c>
      <c r="K132" s="5">
        <v>3.5</v>
      </c>
      <c r="L132" s="5">
        <f t="shared" si="17"/>
        <v>0</v>
      </c>
      <c r="M132" s="5">
        <f>L132*K105</f>
        <v>0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</row>
    <row r="133" spans="1:231" ht="15.75" customHeight="1" x14ac:dyDescent="0.25">
      <c r="A133" s="5">
        <v>24</v>
      </c>
      <c r="B133" s="5">
        <v>10.57</v>
      </c>
      <c r="C133" s="5">
        <f t="shared" si="14"/>
        <v>9.9999999999997868E-3</v>
      </c>
      <c r="D133" s="5">
        <f>C133*B105</f>
        <v>19.999999999999574</v>
      </c>
      <c r="E133" s="5"/>
      <c r="F133" s="5">
        <f t="shared" si="15"/>
        <v>0</v>
      </c>
      <c r="G133" s="5">
        <f>F133*E105</f>
        <v>0</v>
      </c>
      <c r="H133" s="5">
        <v>13045.9</v>
      </c>
      <c r="I133" s="5">
        <f t="shared" si="16"/>
        <v>0</v>
      </c>
      <c r="J133" s="5">
        <f>I133*H105</f>
        <v>0</v>
      </c>
      <c r="K133" s="5">
        <v>3.6</v>
      </c>
      <c r="L133" s="5">
        <f t="shared" si="17"/>
        <v>0.10000000000000009</v>
      </c>
      <c r="M133" s="5">
        <f>L133*K105</f>
        <v>1.0000000000000009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</row>
    <row r="134" spans="1:231" ht="15.75" customHeight="1" x14ac:dyDescent="0.25">
      <c r="A134" s="5" t="s">
        <v>8</v>
      </c>
      <c r="B134" s="5" t="s">
        <v>15</v>
      </c>
      <c r="C134" s="5">
        <f>B133-B109</f>
        <v>3.0000000000001137E-2</v>
      </c>
      <c r="D134" s="5">
        <f>C134*B105</f>
        <v>60.000000000002274</v>
      </c>
      <c r="E134" s="5"/>
      <c r="F134" s="5">
        <f>E133-E109</f>
        <v>0</v>
      </c>
      <c r="G134" s="5">
        <f>F134*E105</f>
        <v>0</v>
      </c>
      <c r="H134" s="5" t="s">
        <v>15</v>
      </c>
      <c r="I134" s="5">
        <f>H133-H109</f>
        <v>0</v>
      </c>
      <c r="J134" s="5">
        <f>I134*H105</f>
        <v>0</v>
      </c>
      <c r="K134" s="5" t="s">
        <v>15</v>
      </c>
      <c r="L134" s="5">
        <f>K133-K109</f>
        <v>1.4</v>
      </c>
      <c r="M134" s="5">
        <f>L134*K105</f>
        <v>14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</row>
    <row r="135" spans="1:231" ht="15.75" customHeight="1" x14ac:dyDescent="0.2">
      <c r="A135" s="13" t="s">
        <v>32</v>
      </c>
      <c r="B135" s="14"/>
      <c r="C135" s="14"/>
      <c r="D135" s="14"/>
      <c r="E135" s="14"/>
      <c r="F135" s="14"/>
      <c r="G135" s="14">
        <f>D41+J41</f>
        <v>19360.000000000015</v>
      </c>
      <c r="H135" s="14"/>
      <c r="I135" s="14"/>
      <c r="J135" s="14"/>
      <c r="K135" s="14"/>
      <c r="L135" s="14"/>
      <c r="M135" s="14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</row>
    <row r="136" spans="1:231" ht="15.75" customHeight="1" x14ac:dyDescent="0.2">
      <c r="A136" s="13" t="s">
        <v>33</v>
      </c>
      <c r="B136" s="14"/>
      <c r="C136" s="14"/>
      <c r="D136" s="14"/>
      <c r="E136" s="14"/>
      <c r="F136" s="14"/>
      <c r="G136" s="14">
        <f>D72+J72+J103+D103+D134</f>
        <v>19259.999999999996</v>
      </c>
      <c r="H136" s="14"/>
      <c r="I136" s="14"/>
      <c r="J136" s="14"/>
      <c r="K136" s="14"/>
      <c r="L136" s="14"/>
      <c r="M136" s="1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</row>
    <row r="137" spans="1:231" ht="15.75" customHeight="1" x14ac:dyDescent="0.2">
      <c r="A137" s="13" t="s">
        <v>31</v>
      </c>
      <c r="B137" s="14"/>
      <c r="C137" s="14"/>
      <c r="D137" s="14"/>
      <c r="E137" s="14"/>
      <c r="F137" s="14"/>
      <c r="G137" s="14">
        <f>(G135-G136)/G135*100</f>
        <v>0.51652892561992836</v>
      </c>
      <c r="H137" s="14"/>
      <c r="I137" s="14"/>
      <c r="J137" s="14"/>
      <c r="K137" s="14"/>
      <c r="L137" s="14"/>
      <c r="M137" s="14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</row>
    <row r="138" spans="1:231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</row>
    <row r="139" spans="1:231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</row>
    <row r="140" spans="1:231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</row>
    <row r="141" spans="1:231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</row>
    <row r="142" spans="1:231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</row>
    <row r="143" spans="1:231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</row>
    <row r="144" spans="1:231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</row>
    <row r="145" spans="1:231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</row>
    <row r="146" spans="1:231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</row>
    <row r="147" spans="1:231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</row>
    <row r="148" spans="1:231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</row>
    <row r="149" spans="1:231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</row>
    <row r="150" spans="1:231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</row>
    <row r="151" spans="1:231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</row>
    <row r="152" spans="1:231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</row>
    <row r="153" spans="1:231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</row>
    <row r="154" spans="1:231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</row>
    <row r="155" spans="1:231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</row>
    <row r="156" spans="1:231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</row>
    <row r="157" spans="1:231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</row>
    <row r="158" spans="1:231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</row>
    <row r="159" spans="1:231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</row>
    <row r="160" spans="1:231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</row>
    <row r="161" spans="1:231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</row>
    <row r="162" spans="1:231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</row>
    <row r="163" spans="1:231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</row>
    <row r="164" spans="1:231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</row>
    <row r="165" spans="1:231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</row>
    <row r="166" spans="1:231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</row>
    <row r="167" spans="1:231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</row>
    <row r="168" spans="1:231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</row>
    <row r="169" spans="1:231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</row>
    <row r="170" spans="1:231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</row>
    <row r="171" spans="1:231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</row>
    <row r="172" spans="1:231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</row>
    <row r="173" spans="1:231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</row>
    <row r="174" spans="1:231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</row>
    <row r="175" spans="1:231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</row>
    <row r="176" spans="1:231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</row>
    <row r="177" spans="1:231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</row>
    <row r="178" spans="1:231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</row>
    <row r="179" spans="1:231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</row>
    <row r="180" spans="1:231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</row>
    <row r="181" spans="1:231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</row>
    <row r="182" spans="1:231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</row>
    <row r="183" spans="1:231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</row>
    <row r="184" spans="1:231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</row>
    <row r="185" spans="1:231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</row>
    <row r="186" spans="1:231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</row>
    <row r="187" spans="1:231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</row>
    <row r="188" spans="1:231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</row>
    <row r="189" spans="1:231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</row>
    <row r="190" spans="1:231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</row>
    <row r="191" spans="1:231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</row>
    <row r="192" spans="1:231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</row>
    <row r="193" spans="1:231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</row>
    <row r="194" spans="1:231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</row>
    <row r="195" spans="1:231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</row>
    <row r="196" spans="1:231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</row>
    <row r="197" spans="1:231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</row>
    <row r="198" spans="1:231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</row>
    <row r="199" spans="1:231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</row>
    <row r="200" spans="1:231" ht="25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</row>
    <row r="201" spans="1:23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</row>
    <row r="202" spans="1:23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</row>
    <row r="203" spans="1:23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</row>
    <row r="204" spans="1:23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</row>
    <row r="205" spans="1:23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</row>
    <row r="206" spans="1:23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</row>
    <row r="207" spans="1:23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</row>
    <row r="208" spans="1:23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</row>
    <row r="209" spans="1:15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</row>
    <row r="210" spans="1:15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</row>
    <row r="211" spans="1:15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</row>
    <row r="212" spans="1:15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</row>
    <row r="213" spans="1:15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</row>
    <row r="214" spans="1:15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</row>
    <row r="215" spans="1:15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</row>
    <row r="216" spans="1:15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</row>
    <row r="217" spans="1:15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</row>
    <row r="218" spans="1:15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</row>
    <row r="219" spans="1:15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</row>
    <row r="220" spans="1:15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</row>
    <row r="221" spans="1:15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</row>
    <row r="222" spans="1:15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</row>
    <row r="223" spans="1:15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</row>
    <row r="224" spans="1:15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</row>
    <row r="225" spans="1:15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</row>
    <row r="226" spans="1:15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</row>
    <row r="227" spans="1:15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</row>
    <row r="228" spans="1:15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</row>
    <row r="229" spans="1:15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</row>
    <row r="230" spans="1:15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</row>
    <row r="231" spans="1:15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</row>
    <row r="232" spans="1:15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</row>
    <row r="233" spans="1:15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</row>
    <row r="234" spans="1:15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</row>
    <row r="235" spans="1:15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</row>
    <row r="236" spans="1:15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</row>
    <row r="237" spans="1:15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</row>
    <row r="238" spans="1:15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</row>
    <row r="239" spans="1:15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</row>
    <row r="240" spans="1:15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</row>
    <row r="241" spans="1:15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</row>
    <row r="242" spans="1:15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</row>
    <row r="243" spans="1:15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</row>
    <row r="244" spans="1:15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</row>
    <row r="245" spans="1:15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</row>
    <row r="246" spans="1:15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</row>
    <row r="247" spans="1:15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</row>
    <row r="248" spans="1:15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</row>
    <row r="249" spans="1:15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</row>
    <row r="250" spans="1:15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</row>
    <row r="251" spans="1:15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</row>
    <row r="252" spans="1:15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</row>
    <row r="253" spans="1:15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</row>
    <row r="254" spans="1:15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</row>
    <row r="255" spans="1:15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</row>
    <row r="256" spans="1:15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</row>
    <row r="257" spans="1:15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</row>
    <row r="258" spans="1:15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</row>
    <row r="259" spans="1:15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</row>
    <row r="260" spans="1:15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</row>
    <row r="261" spans="1:15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</row>
    <row r="262" spans="1:15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</row>
    <row r="263" spans="1:15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</row>
    <row r="264" spans="1:15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</row>
    <row r="265" spans="1:15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</row>
    <row r="266" spans="1:15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</row>
    <row r="267" spans="1:15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</row>
    <row r="268" spans="1:15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</row>
    <row r="269" spans="1:15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</row>
    <row r="270" spans="1:15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</row>
    <row r="271" spans="1:15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</row>
    <row r="272" spans="1:15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</row>
    <row r="273" spans="1:15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</row>
    <row r="274" spans="1:15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</row>
    <row r="275" spans="1:15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</row>
    <row r="276" spans="1:15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</row>
    <row r="277" spans="1:15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</row>
    <row r="278" spans="1:15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</row>
    <row r="279" spans="1:15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</row>
    <row r="280" spans="1:15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</row>
    <row r="281" spans="1:15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</row>
    <row r="282" spans="1:15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</row>
    <row r="283" spans="1:15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</row>
    <row r="284" spans="1:15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</row>
    <row r="285" spans="1:15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</row>
    <row r="286" spans="1:15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</row>
    <row r="287" spans="1:15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</row>
    <row r="288" spans="1:15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</row>
    <row r="289" spans="1:15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</row>
    <row r="290" spans="1:15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</row>
    <row r="291" spans="1:15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</row>
    <row r="292" spans="1:15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</row>
    <row r="293" spans="1:15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</row>
    <row r="294" spans="1:15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</row>
    <row r="295" spans="1:15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</row>
    <row r="296" spans="1:15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</row>
    <row r="297" spans="1:15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</row>
    <row r="298" spans="1:15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</row>
    <row r="299" spans="1:15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</row>
    <row r="300" spans="1:15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</row>
    <row r="301" spans="1:15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</row>
    <row r="302" spans="1:15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</row>
    <row r="303" spans="1:15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</row>
    <row r="304" spans="1:15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</row>
    <row r="305" spans="1:15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</row>
    <row r="306" spans="1:15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</row>
    <row r="307" spans="1:15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</row>
    <row r="308" spans="1:15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</row>
    <row r="309" spans="1:15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</row>
    <row r="310" spans="1:15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</row>
    <row r="311" spans="1:15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</row>
    <row r="312" spans="1:15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</row>
    <row r="313" spans="1:15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</row>
    <row r="314" spans="1:15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</row>
    <row r="315" spans="1:15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</row>
    <row r="316" spans="1:15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</row>
    <row r="317" spans="1:15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</row>
    <row r="318" spans="1:15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</row>
    <row r="319" spans="1:15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</row>
    <row r="320" spans="1:15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</row>
    <row r="321" spans="1:15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</row>
    <row r="322" spans="1:15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</row>
    <row r="323" spans="1:15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</row>
    <row r="324" spans="1:15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</row>
    <row r="325" spans="1:15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</row>
    <row r="326" spans="1:15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</row>
    <row r="327" spans="1:15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</row>
    <row r="328" spans="1:15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</row>
    <row r="329" spans="1:15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</row>
    <row r="330" spans="1:15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</row>
    <row r="331" spans="1:15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</row>
    <row r="332" spans="1:15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</row>
    <row r="333" spans="1:15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</row>
    <row r="334" spans="1:15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</row>
    <row r="335" spans="1:15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</row>
    <row r="336" spans="1:15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</row>
    <row r="337" spans="1:15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</row>
    <row r="338" spans="1:15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</row>
    <row r="339" spans="1:15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</row>
    <row r="340" spans="1:15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</row>
    <row r="341" spans="1:15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</row>
    <row r="342" spans="1:15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</row>
    <row r="343" spans="1:15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</row>
    <row r="344" spans="1:15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</row>
    <row r="345" spans="1:15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</row>
    <row r="346" spans="1:15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</row>
    <row r="347" spans="1:15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</row>
    <row r="348" spans="1:15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</row>
    <row r="349" spans="1:15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</row>
    <row r="350" spans="1:15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</row>
    <row r="351" spans="1:15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</row>
    <row r="352" spans="1:15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</row>
    <row r="353" spans="1:15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</row>
    <row r="354" spans="1:15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</row>
    <row r="355" spans="1:15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</row>
    <row r="356" spans="1:15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</row>
    <row r="357" spans="1:15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</row>
    <row r="358" spans="1:15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</row>
    <row r="359" spans="1:15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</row>
    <row r="360" spans="1:15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</row>
    <row r="361" spans="1:15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</row>
    <row r="362" spans="1:15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</row>
    <row r="363" spans="1:15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</row>
    <row r="364" spans="1:15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</row>
    <row r="365" spans="1:15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</row>
    <row r="366" spans="1:15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</row>
    <row r="367" spans="1:15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</row>
    <row r="368" spans="1:15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</row>
    <row r="369" spans="1:15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</row>
    <row r="370" spans="1:15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</row>
    <row r="371" spans="1:15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</row>
    <row r="372" spans="1:15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</row>
    <row r="373" spans="1:151" x14ac:dyDescent="0.2"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</row>
    <row r="374" spans="1:151" x14ac:dyDescent="0.2"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</row>
    <row r="375" spans="1:151" x14ac:dyDescent="0.2"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</row>
    <row r="376" spans="1:151" x14ac:dyDescent="0.2"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</row>
    <row r="377" spans="1:151" x14ac:dyDescent="0.2"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</row>
    <row r="378" spans="1:151" x14ac:dyDescent="0.2"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</row>
    <row r="379" spans="1:151" x14ac:dyDescent="0.2"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</row>
    <row r="380" spans="1:151" x14ac:dyDescent="0.2"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</row>
    <row r="381" spans="1:151" x14ac:dyDescent="0.2"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</row>
    <row r="382" spans="1:151" x14ac:dyDescent="0.2"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</row>
    <row r="383" spans="1:151" x14ac:dyDescent="0.2"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</row>
    <row r="384" spans="1:151" x14ac:dyDescent="0.2"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</row>
    <row r="385" spans="14:151" x14ac:dyDescent="0.2"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</row>
    <row r="386" spans="14:151" x14ac:dyDescent="0.2"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</row>
    <row r="387" spans="14:151" x14ac:dyDescent="0.2"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</row>
    <row r="388" spans="14:151" x14ac:dyDescent="0.2"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</row>
    <row r="389" spans="14:151" x14ac:dyDescent="0.2"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</row>
    <row r="390" spans="14:151" x14ac:dyDescent="0.2"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</row>
    <row r="391" spans="14:151" x14ac:dyDescent="0.2"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</row>
    <row r="392" spans="14:151" x14ac:dyDescent="0.2"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</row>
    <row r="393" spans="14:151" x14ac:dyDescent="0.2"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</row>
    <row r="394" spans="14:151" x14ac:dyDescent="0.2"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</row>
    <row r="395" spans="14:151" x14ac:dyDescent="0.2"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</row>
    <row r="396" spans="14:151" x14ac:dyDescent="0.2"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</row>
    <row r="397" spans="14:151" x14ac:dyDescent="0.2"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</row>
    <row r="398" spans="14:151" x14ac:dyDescent="0.2"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</row>
    <row r="399" spans="14:151" x14ac:dyDescent="0.2"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</row>
    <row r="400" spans="14:151" x14ac:dyDescent="0.2"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</row>
    <row r="401" spans="14:151" x14ac:dyDescent="0.2"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</row>
    <row r="402" spans="14:151" x14ac:dyDescent="0.2"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</row>
    <row r="403" spans="14:151" x14ac:dyDescent="0.2"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</row>
    <row r="404" spans="14:151" x14ac:dyDescent="0.2"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</row>
    <row r="405" spans="14:151" x14ac:dyDescent="0.2"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</row>
    <row r="406" spans="14:151" x14ac:dyDescent="0.2"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</row>
    <row r="407" spans="14:151" x14ac:dyDescent="0.2"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</row>
    <row r="408" spans="14:151" x14ac:dyDescent="0.2"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</row>
    <row r="409" spans="14:151" x14ac:dyDescent="0.2"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</row>
    <row r="410" spans="14:151" x14ac:dyDescent="0.2"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</row>
    <row r="411" spans="14:151" x14ac:dyDescent="0.2"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</row>
    <row r="412" spans="14:151" x14ac:dyDescent="0.2"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</row>
    <row r="413" spans="14:151" x14ac:dyDescent="0.2"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</row>
    <row r="414" spans="14:151" x14ac:dyDescent="0.2"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</row>
    <row r="415" spans="14:151" x14ac:dyDescent="0.2"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</row>
    <row r="416" spans="14:151" x14ac:dyDescent="0.2"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</row>
    <row r="417" spans="14:151" x14ac:dyDescent="0.2"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</row>
    <row r="418" spans="14:151" x14ac:dyDescent="0.2"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</row>
    <row r="419" spans="14:151" x14ac:dyDescent="0.2"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</row>
    <row r="420" spans="14:151" x14ac:dyDescent="0.2"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</row>
    <row r="421" spans="14:151" x14ac:dyDescent="0.2"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</row>
    <row r="422" spans="14:151" x14ac:dyDescent="0.2"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</row>
    <row r="423" spans="14:151" x14ac:dyDescent="0.2"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</row>
    <row r="424" spans="14:151" x14ac:dyDescent="0.2"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</row>
    <row r="425" spans="14:151" x14ac:dyDescent="0.2"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</row>
    <row r="426" spans="14:151" x14ac:dyDescent="0.2"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</row>
    <row r="427" spans="14:151" x14ac:dyDescent="0.2"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</row>
    <row r="428" spans="14:151" x14ac:dyDescent="0.2"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</row>
    <row r="429" spans="14:151" x14ac:dyDescent="0.2"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</row>
    <row r="430" spans="14:151" x14ac:dyDescent="0.2"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</row>
    <row r="431" spans="14:151" x14ac:dyDescent="0.2"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</row>
    <row r="432" spans="14:151" x14ac:dyDescent="0.2"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</row>
    <row r="433" spans="14:151" x14ac:dyDescent="0.2"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</row>
    <row r="434" spans="14:151" x14ac:dyDescent="0.2"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</row>
    <row r="435" spans="14:151" x14ac:dyDescent="0.2"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</row>
    <row r="436" spans="14:151" x14ac:dyDescent="0.2"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</row>
    <row r="437" spans="14:151" x14ac:dyDescent="0.2"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</row>
    <row r="438" spans="14:151" x14ac:dyDescent="0.2"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</row>
    <row r="439" spans="14:151" x14ac:dyDescent="0.2"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</row>
    <row r="440" spans="14:151" x14ac:dyDescent="0.2"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</row>
    <row r="441" spans="14:151" x14ac:dyDescent="0.2"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</row>
    <row r="442" spans="14:151" x14ac:dyDescent="0.2"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</row>
    <row r="443" spans="14:151" x14ac:dyDescent="0.2"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</row>
    <row r="444" spans="14:151" x14ac:dyDescent="0.2"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</row>
    <row r="445" spans="14:151" x14ac:dyDescent="0.2"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</row>
    <row r="446" spans="14:151" x14ac:dyDescent="0.2"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</row>
    <row r="447" spans="14:151" x14ac:dyDescent="0.2"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</row>
    <row r="448" spans="14:151" x14ac:dyDescent="0.2"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</row>
    <row r="449" spans="14:151" x14ac:dyDescent="0.2"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</row>
    <row r="450" spans="14:151" x14ac:dyDescent="0.2"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</row>
    <row r="451" spans="14:151" x14ac:dyDescent="0.2"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</row>
    <row r="452" spans="14:151" x14ac:dyDescent="0.2"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</row>
    <row r="453" spans="14:151" x14ac:dyDescent="0.2"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</row>
    <row r="454" spans="14:151" x14ac:dyDescent="0.2"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</row>
    <row r="455" spans="14:151" x14ac:dyDescent="0.2"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</row>
    <row r="456" spans="14:151" x14ac:dyDescent="0.2"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</row>
    <row r="457" spans="14:151" x14ac:dyDescent="0.2"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</row>
    <row r="458" spans="14:151" x14ac:dyDescent="0.2"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</row>
    <row r="459" spans="14:151" x14ac:dyDescent="0.2"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</row>
    <row r="460" spans="14:151" x14ac:dyDescent="0.2"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</row>
    <row r="461" spans="14:151" x14ac:dyDescent="0.2"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</row>
    <row r="462" spans="14:151" x14ac:dyDescent="0.2"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</row>
    <row r="463" spans="14:151" x14ac:dyDescent="0.2"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</row>
    <row r="464" spans="14:151" x14ac:dyDescent="0.2"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</row>
    <row r="465" spans="14:151" x14ac:dyDescent="0.2"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</row>
    <row r="466" spans="14:151" x14ac:dyDescent="0.2"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</row>
    <row r="467" spans="14:151" x14ac:dyDescent="0.2"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</row>
    <row r="468" spans="14:151" x14ac:dyDescent="0.2"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</row>
  </sheetData>
  <mergeCells count="48">
    <mergeCell ref="H10:M10"/>
    <mergeCell ref="B10:G10"/>
    <mergeCell ref="A6:M6"/>
    <mergeCell ref="K8:M8"/>
    <mergeCell ref="A1:N1"/>
    <mergeCell ref="A2:N2"/>
    <mergeCell ref="J3:M3"/>
    <mergeCell ref="B11:G11"/>
    <mergeCell ref="H11:M11"/>
    <mergeCell ref="B12:D12"/>
    <mergeCell ref="E12:G12"/>
    <mergeCell ref="H12:J12"/>
    <mergeCell ref="K12:M12"/>
    <mergeCell ref="K44:M44"/>
    <mergeCell ref="B75:D75"/>
    <mergeCell ref="E75:G75"/>
    <mergeCell ref="H75:J75"/>
    <mergeCell ref="K75:M75"/>
    <mergeCell ref="B74:D74"/>
    <mergeCell ref="E74:G74"/>
    <mergeCell ref="B42:G42"/>
    <mergeCell ref="H42:M42"/>
    <mergeCell ref="B73:G73"/>
    <mergeCell ref="H73:M73"/>
    <mergeCell ref="A10:A15"/>
    <mergeCell ref="A42:A46"/>
    <mergeCell ref="A73:A77"/>
    <mergeCell ref="H74:J74"/>
    <mergeCell ref="K74:M74"/>
    <mergeCell ref="B43:D43"/>
    <mergeCell ref="E43:G43"/>
    <mergeCell ref="H43:J43"/>
    <mergeCell ref="K43:M43"/>
    <mergeCell ref="B44:D44"/>
    <mergeCell ref="E44:G44"/>
    <mergeCell ref="H44:J44"/>
    <mergeCell ref="A104:A108"/>
    <mergeCell ref="B104:G104"/>
    <mergeCell ref="H104:J104"/>
    <mergeCell ref="K104:M104"/>
    <mergeCell ref="H105:J105"/>
    <mergeCell ref="K105:M105"/>
    <mergeCell ref="B106:D106"/>
    <mergeCell ref="E106:G106"/>
    <mergeCell ref="H106:J106"/>
    <mergeCell ref="K106:M106"/>
    <mergeCell ref="B105:D105"/>
    <mergeCell ref="E105:G10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63" orientation="portrait" horizontalDpi="300" verticalDpi="300" r:id="rId1"/>
  <headerFooter alignWithMargins="0"/>
  <rowBreaks count="1" manualBreakCount="1">
    <brk id="72" max="16383" man="1"/>
  </rowBreaks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G45" sqref="G45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База</vt:lpstr>
      <vt:lpstr>Паприха</vt:lpstr>
      <vt:lpstr>Снасудово</vt:lpstr>
      <vt:lpstr>Фетинино</vt:lpstr>
      <vt:lpstr>Лист1</vt:lpstr>
      <vt:lpstr>База!Область_печати</vt:lpstr>
      <vt:lpstr>Паприха!Область_печати</vt:lpstr>
      <vt:lpstr>Снасудово!Область_печати</vt:lpstr>
    </vt:vector>
  </TitlesOfParts>
  <Company>           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Уланова Галина Николаевна</cp:lastModifiedBy>
  <cp:lastPrinted>2014-12-22T06:25:23Z</cp:lastPrinted>
  <dcterms:created xsi:type="dcterms:W3CDTF">2006-12-09T11:32:30Z</dcterms:created>
  <dcterms:modified xsi:type="dcterms:W3CDTF">2015-07-08T08:05:29Z</dcterms:modified>
</cp:coreProperties>
</file>